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caudill\appdata\local\bentley\projectwise\workingdir\ohiodot-pw.bentley.com_ohiodot-pw-02\ethan.caudill@dot.ohio.gov\d1566062\"/>
    </mc:Choice>
  </mc:AlternateContent>
  <xr:revisionPtr revIDLastSave="0" documentId="13_ncr:1_{CB35BE24-C9A8-4FEC-9F3C-E7BE73B38DDC}" xr6:coauthVersionLast="47" xr6:coauthVersionMax="47" xr10:uidLastSave="{00000000-0000-0000-0000-000000000000}"/>
  <bookViews>
    <workbookView xWindow="-120" yWindow="-120" windowWidth="29040" windowHeight="15720" tabRatio="675" xr2:uid="{BFB6957A-481E-459A-AAAE-389C2F76B567}"/>
  </bookViews>
  <sheets>
    <sheet name="Estimate Totals" sheetId="9" r:id="rId1"/>
    <sheet name="Reinforcement Requirements" sheetId="2" r:id="rId2"/>
    <sheet name="ASD-71-0416" sheetId="1" r:id="rId3"/>
    <sheet name="ASD-71-0637" sheetId="3" r:id="rId4"/>
    <sheet name="ASD-71-0756" sheetId="4" r:id="rId5"/>
    <sheet name="ASD-71-1111" sheetId="5" r:id="rId6"/>
    <sheet name="ASD-71-1190" sheetId="6" r:id="rId7"/>
    <sheet name="WAY-71-0368" sheetId="7" r:id="rId8"/>
    <sheet name="WAY-71-0508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8" l="1"/>
  <c r="K8" i="8"/>
  <c r="K9" i="8"/>
  <c r="K10" i="8"/>
  <c r="J7" i="8"/>
  <c r="J8" i="8"/>
  <c r="J9" i="8"/>
  <c r="J10" i="8"/>
  <c r="K6" i="8"/>
  <c r="J6" i="8"/>
  <c r="K7" i="7"/>
  <c r="K8" i="7"/>
  <c r="K9" i="7"/>
  <c r="J7" i="7"/>
  <c r="J8" i="7"/>
  <c r="J9" i="7"/>
  <c r="K6" i="7"/>
  <c r="K10" i="7" s="1"/>
  <c r="H20" i="7" s="1"/>
  <c r="J6" i="7"/>
  <c r="K7" i="6"/>
  <c r="K8" i="6"/>
  <c r="K9" i="6"/>
  <c r="K10" i="6"/>
  <c r="K11" i="6"/>
  <c r="K12" i="6"/>
  <c r="J7" i="6"/>
  <c r="J8" i="6"/>
  <c r="J9" i="6"/>
  <c r="J10" i="6"/>
  <c r="J11" i="6"/>
  <c r="J12" i="6"/>
  <c r="K6" i="6"/>
  <c r="J6" i="6"/>
  <c r="K7" i="5"/>
  <c r="J7" i="5"/>
  <c r="J8" i="5" s="1"/>
  <c r="K6" i="5"/>
  <c r="K8" i="5" s="1"/>
  <c r="H18" i="5" s="1"/>
  <c r="J6" i="5"/>
  <c r="K7" i="4"/>
  <c r="K6" i="4"/>
  <c r="K8" i="4" s="1"/>
  <c r="H18" i="4" s="1"/>
  <c r="J7" i="4"/>
  <c r="J6" i="4"/>
  <c r="K7" i="3"/>
  <c r="K8" i="3"/>
  <c r="K6" i="3"/>
  <c r="J7" i="3"/>
  <c r="J8" i="3"/>
  <c r="J11" i="3"/>
  <c r="J6" i="3"/>
  <c r="K7" i="1"/>
  <c r="K8" i="1"/>
  <c r="K9" i="1"/>
  <c r="K10" i="1"/>
  <c r="K11" i="1"/>
  <c r="K6" i="1"/>
  <c r="J7" i="1"/>
  <c r="J8" i="1"/>
  <c r="J9" i="1"/>
  <c r="J10" i="1"/>
  <c r="J11" i="1"/>
  <c r="J6" i="1"/>
  <c r="I9" i="1"/>
  <c r="B32" i="2"/>
  <c r="B31" i="2"/>
  <c r="B27" i="2"/>
  <c r="B26" i="2"/>
  <c r="H21" i="4"/>
  <c r="H21" i="5"/>
  <c r="H20" i="8"/>
  <c r="F11" i="8"/>
  <c r="H15" i="8" s="1"/>
  <c r="H11" i="8"/>
  <c r="H10" i="7"/>
  <c r="H19" i="7" s="1"/>
  <c r="F13" i="6"/>
  <c r="H17" i="6" s="1"/>
  <c r="F8" i="5"/>
  <c r="H12" i="5" s="1"/>
  <c r="F8" i="4"/>
  <c r="H12" i="4" s="1"/>
  <c r="H8" i="4"/>
  <c r="H17" i="4" s="1"/>
  <c r="F9" i="3"/>
  <c r="H13" i="3" s="1"/>
  <c r="H9" i="3"/>
  <c r="H18" i="3" s="1"/>
  <c r="F12" i="1"/>
  <c r="H12" i="1"/>
  <c r="I10" i="8"/>
  <c r="I9" i="8"/>
  <c r="I12" i="6"/>
  <c r="H19" i="6" s="1"/>
  <c r="H9" i="6"/>
  <c r="I9" i="6" s="1"/>
  <c r="H7" i="6"/>
  <c r="I7" i="6" s="1"/>
  <c r="H6" i="6"/>
  <c r="H13" i="6" s="1"/>
  <c r="G9" i="7"/>
  <c r="E9" i="7"/>
  <c r="I9" i="7" s="1"/>
  <c r="I6" i="8"/>
  <c r="H6" i="5"/>
  <c r="I6" i="5" s="1"/>
  <c r="I8" i="5" s="1"/>
  <c r="H15" i="5" s="1"/>
  <c r="I6" i="4"/>
  <c r="E6" i="3"/>
  <c r="I6" i="3" s="1"/>
  <c r="I9" i="3" s="1"/>
  <c r="H16" i="3" s="1"/>
  <c r="G6" i="3"/>
  <c r="G9" i="3" s="1"/>
  <c r="G8" i="8"/>
  <c r="G11" i="8" s="1"/>
  <c r="E8" i="8"/>
  <c r="I8" i="8" s="1"/>
  <c r="I7" i="8"/>
  <c r="G8" i="7"/>
  <c r="E8" i="7"/>
  <c r="I8" i="7" s="1"/>
  <c r="G7" i="7"/>
  <c r="E7" i="7"/>
  <c r="I7" i="7" s="1"/>
  <c r="G6" i="7"/>
  <c r="E6" i="7"/>
  <c r="I6" i="7" s="1"/>
  <c r="G11" i="6"/>
  <c r="E11" i="6"/>
  <c r="I11" i="6" s="1"/>
  <c r="G10" i="6"/>
  <c r="E10" i="6"/>
  <c r="I10" i="6" s="1"/>
  <c r="G8" i="6"/>
  <c r="E8" i="6"/>
  <c r="I8" i="6" s="1"/>
  <c r="G7" i="5"/>
  <c r="G8" i="5" s="1"/>
  <c r="E7" i="5"/>
  <c r="I7" i="5" s="1"/>
  <c r="G7" i="4"/>
  <c r="G8" i="4" s="1"/>
  <c r="E7" i="4"/>
  <c r="I7" i="4" s="1"/>
  <c r="I6" i="1"/>
  <c r="I7" i="1"/>
  <c r="I8" i="1"/>
  <c r="I8" i="3"/>
  <c r="G7" i="3"/>
  <c r="E7" i="3"/>
  <c r="I7" i="3" s="1"/>
  <c r="E10" i="1"/>
  <c r="I10" i="1" s="1"/>
  <c r="E11" i="1"/>
  <c r="I11" i="1" s="1"/>
  <c r="K13" i="6" l="1"/>
  <c r="H23" i="6" s="1"/>
  <c r="J8" i="4"/>
  <c r="J12" i="1"/>
  <c r="J13" i="6"/>
  <c r="B28" i="2"/>
  <c r="J9" i="3"/>
  <c r="K12" i="1"/>
  <c r="H22" i="1" s="1"/>
  <c r="K11" i="8"/>
  <c r="H21" i="8" s="1"/>
  <c r="J11" i="8"/>
  <c r="J10" i="7"/>
  <c r="H11" i="9" s="1"/>
  <c r="H9" i="9"/>
  <c r="K9" i="3"/>
  <c r="H19" i="3" s="1"/>
  <c r="J12" i="3"/>
  <c r="H8" i="9"/>
  <c r="I11" i="8"/>
  <c r="H18" i="8" s="1"/>
  <c r="E10" i="7"/>
  <c r="I10" i="7"/>
  <c r="H17" i="7" s="1"/>
  <c r="G10" i="7"/>
  <c r="I8" i="4"/>
  <c r="H15" i="4" s="1"/>
  <c r="B33" i="2"/>
  <c r="I12" i="1"/>
  <c r="H19" i="1" s="1"/>
  <c r="E11" i="8"/>
  <c r="H17" i="8" s="1"/>
  <c r="F9" i="7"/>
  <c r="F10" i="7" s="1"/>
  <c r="H14" i="7" s="1"/>
  <c r="H8" i="5"/>
  <c r="E9" i="3"/>
  <c r="E12" i="1"/>
  <c r="H18" i="1" s="1"/>
  <c r="G13" i="6"/>
  <c r="H18" i="6" s="1"/>
  <c r="H22" i="6"/>
  <c r="H16" i="7"/>
  <c r="H15" i="7"/>
  <c r="H16" i="8"/>
  <c r="E13" i="6"/>
  <c r="H17" i="5"/>
  <c r="H13" i="5"/>
  <c r="H13" i="4"/>
  <c r="H19" i="8"/>
  <c r="H18" i="7"/>
  <c r="I6" i="6"/>
  <c r="H16" i="5"/>
  <c r="E8" i="5"/>
  <c r="H14" i="5" s="1"/>
  <c r="E8" i="4"/>
  <c r="H14" i="4" s="1"/>
  <c r="H15" i="3"/>
  <c r="H14" i="3"/>
  <c r="H17" i="3"/>
  <c r="H16" i="1"/>
  <c r="H21" i="1"/>
  <c r="G10" i="1"/>
  <c r="G11" i="1"/>
  <c r="B12" i="2"/>
  <c r="B11" i="2"/>
  <c r="H20" i="3" l="1"/>
  <c r="H19" i="5"/>
  <c r="H20" i="5" s="1"/>
  <c r="B9" i="9" s="1"/>
  <c r="H22" i="8"/>
  <c r="H23" i="8" s="1"/>
  <c r="B12" i="9" s="1"/>
  <c r="H21" i="7"/>
  <c r="H12" i="9"/>
  <c r="H6" i="9"/>
  <c r="G12" i="1"/>
  <c r="H17" i="1" s="1"/>
  <c r="H22" i="7"/>
  <c r="B11" i="9" s="1"/>
  <c r="H10" i="9"/>
  <c r="H16" i="4"/>
  <c r="B15" i="2"/>
  <c r="B18" i="2" s="1"/>
  <c r="I13" i="6"/>
  <c r="H20" i="1"/>
  <c r="H23" i="1" l="1"/>
  <c r="H24" i="1" s="1"/>
  <c r="B6" i="9" s="1"/>
  <c r="K12" i="9"/>
  <c r="E12" i="9"/>
  <c r="F12" i="9" s="1"/>
  <c r="K11" i="9"/>
  <c r="E11" i="9"/>
  <c r="F11" i="9" s="1"/>
  <c r="K9" i="9"/>
  <c r="E9" i="9"/>
  <c r="F9" i="9" s="1"/>
  <c r="H19" i="4"/>
  <c r="H20" i="4" s="1"/>
  <c r="B8" i="9" s="1"/>
  <c r="H21" i="3"/>
  <c r="B7" i="9" s="1"/>
  <c r="E7" i="9" s="1"/>
  <c r="F7" i="9" s="1"/>
  <c r="H7" i="9"/>
  <c r="H13" i="9" s="1"/>
  <c r="H21" i="6"/>
  <c r="H20" i="6"/>
  <c r="H24" i="6" l="1"/>
  <c r="H25" i="6" s="1"/>
  <c r="B10" i="9" s="1"/>
  <c r="E10" i="9" s="1"/>
  <c r="F10" i="9" s="1"/>
  <c r="K8" i="9"/>
  <c r="E8" i="9"/>
  <c r="F8" i="9" s="1"/>
  <c r="K6" i="9"/>
  <c r="E6" i="9"/>
  <c r="K7" i="9"/>
  <c r="F6" i="9" l="1"/>
  <c r="F13" i="9" s="1"/>
  <c r="E13" i="9"/>
  <c r="B13" i="9"/>
  <c r="D16" i="9" s="1"/>
  <c r="K10" i="9"/>
  <c r="K13" i="9" l="1"/>
  <c r="M13" i="9" s="1"/>
</calcChain>
</file>

<file path=xl/sharedStrings.xml><?xml version="1.0" encoding="utf-8"?>
<sst xmlns="http://schemas.openxmlformats.org/spreadsheetml/2006/main" count="412" uniqueCount="102">
  <si>
    <t>PIER</t>
  </si>
  <si>
    <t>COLUMN</t>
  </si>
  <si>
    <t>PLANNING-LEVEL ESTIMATE</t>
  </si>
  <si>
    <t>ASD-71-0416</t>
  </si>
  <si>
    <t>LOCATION:</t>
  </si>
  <si>
    <t>DATE:</t>
  </si>
  <si>
    <t>EST. BY:</t>
  </si>
  <si>
    <t>JNC</t>
  </si>
  <si>
    <t>EST. SEALING
AREA [SY]</t>
  </si>
  <si>
    <t>ENCASEMENT
VOLUME
[CY]</t>
  </si>
  <si>
    <t>EX. COLUMN
DIAMETER
[FT]</t>
  </si>
  <si>
    <t>EST. RESTEEL QTY [LB]</t>
  </si>
  <si>
    <t>As &gt;=1.30*(b)*(h)/(2*(b+h)*fy)</t>
  </si>
  <si>
    <t>0.11&lt;=As&lt;=0.60</t>
  </si>
  <si>
    <t>LRFD Eq. 5.10.6-1</t>
  </si>
  <si>
    <t>LRFD Eq. 5.10.6-2</t>
  </si>
  <si>
    <t>Where As: area of resteel in each direction and each face in IN^2/FT</t>
  </si>
  <si>
    <t>fy [KSI]=</t>
  </si>
  <si>
    <t>Assuming a 6" encasement with 3" of cover over reinforcement on a 3' diameter column with a minimum encasement height of 10':</t>
  </si>
  <si>
    <t>As [IN^2/FT]=</t>
  </si>
  <si>
    <t>Ex. Column Diameter [in]=</t>
  </si>
  <si>
    <t>Encasement Layer Thickness [IN]=</t>
  </si>
  <si>
    <t>b (steel perimeter) [IN]=</t>
  </si>
  <si>
    <t>h (encasement thickness) [IN]=</t>
  </si>
  <si>
    <t>Steel Requirements for Temperature and Shrinkage</t>
  </si>
  <si>
    <t>At 6" wire mesh spacing, the minimum wire diameter should be: (4*(As*(6"/12")/3.141))^0.5 [IN]=</t>
  </si>
  <si>
    <t>This indicates a 6" x 6" mesh of W4 x W4</t>
  </si>
  <si>
    <t>Per http://constructionanchors.com/Products_files/Reinforcement.pdf</t>
  </si>
  <si>
    <t>Weight of Mesh [LBS / 100 SF]=</t>
  </si>
  <si>
    <t>NOTE: QUANTITY CALCULATIONS SHOULD INCLUDE 12" OF OVERLAP</t>
  </si>
  <si>
    <t>ITEM COST ESTIMATES</t>
  </si>
  <si>
    <t>ITEM</t>
  </si>
  <si>
    <t>DESCRIPTION</t>
  </si>
  <si>
    <t>UNIT COST ESTIMATE</t>
  </si>
  <si>
    <t>OVERALL COST THIS STRUCTURE</t>
  </si>
  <si>
    <t>ENCASEMENT REMOVAL
[CY]</t>
  </si>
  <si>
    <t>511E41010</t>
  </si>
  <si>
    <t>CLASS QC1 CONCRETE, PIER ABOVE FOOTINGS</t>
  </si>
  <si>
    <t>509E10001</t>
  </si>
  <si>
    <t>EPOXY COATED STEEL REINFORCEMENT, AS PER PLAN</t>
  </si>
  <si>
    <t>512E10100</t>
  </si>
  <si>
    <t>SEALING OF CONCRETE SURFACES (EPOXY-URETHANE)</t>
  </si>
  <si>
    <t>202E11301</t>
  </si>
  <si>
    <t>UNIT</t>
  </si>
  <si>
    <t>CY</t>
  </si>
  <si>
    <t>LB</t>
  </si>
  <si>
    <t>SY</t>
  </si>
  <si>
    <t>PORTIONS OF STRUCTURE REMOVED, AS PER PLAN</t>
  </si>
  <si>
    <t>519E11100</t>
  </si>
  <si>
    <t>PATCHING CONCRETE STRUCTURE</t>
  </si>
  <si>
    <t>SF</t>
  </si>
  <si>
    <t>EST. 
PATCHING
QTY [SF]</t>
  </si>
  <si>
    <t>TOTALS:</t>
  </si>
  <si>
    <t>TOTAL STRUCTURE COST:</t>
  </si>
  <si>
    <t>MOT/INCIDENTALS</t>
  </si>
  <si>
    <t>N/A</t>
  </si>
  <si>
    <t>QUANTITY ESTIMATES</t>
  </si>
  <si>
    <t>ASD-71-0637</t>
  </si>
  <si>
    <t>ASD-71-0756</t>
  </si>
  <si>
    <t>ASD-71-1111</t>
  </si>
  <si>
    <t>ASD-71-1190</t>
  </si>
  <si>
    <t>COLUMN TREATMENT
LENGTH [FT]</t>
  </si>
  <si>
    <t>WAY-71-0368</t>
  </si>
  <si>
    <t>WAY-71-0508</t>
  </si>
  <si>
    <t>ASD-71-4.16</t>
  </si>
  <si>
    <t>ASD-71-6.37</t>
  </si>
  <si>
    <t>ASD-71-7.56</t>
  </si>
  <si>
    <t>ASD-71-11.11</t>
  </si>
  <si>
    <t>ASD-71-11.90</t>
  </si>
  <si>
    <t>WAY-71-3.68</t>
  </si>
  <si>
    <t>WAY-71-5.08</t>
  </si>
  <si>
    <t>STRUCTURE</t>
  </si>
  <si>
    <t>STRUCTURE ESTIMATE</t>
  </si>
  <si>
    <t>TOTAL:</t>
  </si>
  <si>
    <t>100% OF ABOVE</t>
  </si>
  <si>
    <t>512E74000</t>
  </si>
  <si>
    <t>REMOVAL OF EXISTING COATINGS FROM CONCRETE SURFACES</t>
  </si>
  <si>
    <t>PROJECT ESTIMATE</t>
  </si>
  <si>
    <t>For Cathodic Protection:</t>
  </si>
  <si>
    <t>Vertical (#11 bar @ 6"): (1.41"*pi)/6"=</t>
  </si>
  <si>
    <t>Horizontal (#4 bar @ 4.5"): (0.50"*pi)/4.5"=</t>
  </si>
  <si>
    <t>Steel Density Ratio (Sum of both directions)=</t>
  </si>
  <si>
    <t>For encasement reinforcing using 6"x6" mesh of W4xW4 (4 AWG wire, dia.0.204") Steel Density Ratio calculated per SS844</t>
  </si>
  <si>
    <t>Vertical (4 AWG wire @ 6"): (0.204"*pi)/6"=</t>
  </si>
  <si>
    <t>Horizontal (4 AWG wire @ 6"): (0.204"*pi)/6"=</t>
  </si>
  <si>
    <t>SPACING AT GIVEN SERVICE LIFE PER SS844 [IN]</t>
  </si>
  <si>
    <t>10 YEAR</t>
  </si>
  <si>
    <t>20 YEAR</t>
  </si>
  <si>
    <t>30 YEAR</t>
  </si>
  <si>
    <t>Assume for patching that typical existing pier reinforcement is #11 bars @ ~6" vertical and #4 bar @ ~4.5" horizontal (spirals)</t>
  </si>
  <si>
    <t>Steel Density Ratio and spacing calculated per SS844 below:</t>
  </si>
  <si>
    <t>844E20000</t>
  </si>
  <si>
    <t>GALVANIC ANODE PROTECTION</t>
  </si>
  <si>
    <t>EACH</t>
  </si>
  <si>
    <t>TOTALS W/OUT ANODES</t>
  </si>
  <si>
    <t>EST # ANODES ENCASEMENT</t>
  </si>
  <si>
    <t>EST # ANODES PATCHING</t>
  </si>
  <si>
    <t>OPTED NOT TO INCLUDE</t>
  </si>
  <si>
    <t>W/FACTOR
FOR NON-BRIDGE COSTS</t>
  </si>
  <si>
    <t>ROUNDED</t>
  </si>
  <si>
    <t>AMOUNT FOR ANODE PROTECTION, 10-YEAR SERVICE LIFE</t>
  </si>
  <si>
    <t>100% OF 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</si>
</sst>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1" fontId="0" fillId="0" borderId="0" xfId="0" applyNumberFormat="1" applyAlignment="1">
      <alignment horizontal="center"/>
    </xf>
    <xf numFmtId="44" fontId="0" fillId="0" borderId="0" xfId="1" applyFont="1" applyAlignment="1">
      <alignment horizontal="center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wrapText="1"/>
    </xf>
    <xf numFmtId="44" fontId="0" fillId="0" borderId="0" xfId="0" applyNumberFormat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ECE3-3B4C-4B46-9B1A-D28A41518D19}">
  <dimension ref="A1:M16"/>
  <sheetViews>
    <sheetView tabSelected="1" workbookViewId="0">
      <selection activeCell="E26" sqref="E26"/>
    </sheetView>
  </sheetViews>
  <sheetFormatPr defaultRowHeight="15" x14ac:dyDescent="0.25"/>
  <cols>
    <col min="1" max="1" width="24.42578125" style="1" customWidth="1"/>
    <col min="2" max="2" width="11.28515625" style="1" customWidth="1"/>
    <col min="3" max="3" width="12.7109375" style="1" bestFit="1" customWidth="1"/>
    <col min="4" max="4" width="12.5703125" style="1" bestFit="1" customWidth="1"/>
    <col min="5" max="5" width="13.28515625" style="1" bestFit="1" customWidth="1"/>
    <col min="6" max="6" width="12.5703125" style="1" bestFit="1" customWidth="1"/>
    <col min="7" max="7" width="9.140625" style="1"/>
    <col min="8" max="8" width="52" style="1" bestFit="1" customWidth="1"/>
    <col min="9" max="10" width="9.140625" style="1"/>
    <col min="11" max="11" width="22.140625" style="1" bestFit="1" customWidth="1"/>
    <col min="12" max="16384" width="9.140625" style="1"/>
  </cols>
  <sheetData>
    <row r="1" spans="1:13" x14ac:dyDescent="0.25">
      <c r="A1" s="4" t="s">
        <v>2</v>
      </c>
    </row>
    <row r="2" spans="1:13" x14ac:dyDescent="0.25">
      <c r="A2" s="3" t="s">
        <v>5</v>
      </c>
      <c r="B2" s="5">
        <v>45937</v>
      </c>
      <c r="C2" s="3" t="s">
        <v>6</v>
      </c>
      <c r="D2" s="4" t="s">
        <v>7</v>
      </c>
    </row>
    <row r="3" spans="1:13" x14ac:dyDescent="0.25">
      <c r="A3" s="3"/>
      <c r="B3" s="4"/>
      <c r="D3" s="3"/>
      <c r="E3" s="5"/>
      <c r="F3" s="3"/>
      <c r="G3" s="4"/>
    </row>
    <row r="4" spans="1:13" x14ac:dyDescent="0.25">
      <c r="A4" s="12" t="s">
        <v>77</v>
      </c>
      <c r="B4" s="12"/>
      <c r="D4" s="3"/>
      <c r="E4" s="5"/>
      <c r="F4" s="3"/>
      <c r="G4" s="4"/>
    </row>
    <row r="5" spans="1:13" ht="60" x14ac:dyDescent="0.25">
      <c r="A5" s="1" t="s">
        <v>71</v>
      </c>
      <c r="B5" s="28" t="s">
        <v>72</v>
      </c>
      <c r="C5" s="28"/>
      <c r="D5" s="28"/>
      <c r="E5" s="2" t="s">
        <v>98</v>
      </c>
      <c r="F5" s="1" t="s">
        <v>99</v>
      </c>
      <c r="H5" s="1" t="s">
        <v>100</v>
      </c>
      <c r="K5" s="1" t="s">
        <v>94</v>
      </c>
    </row>
    <row r="6" spans="1:13" x14ac:dyDescent="0.25">
      <c r="A6" s="1" t="s">
        <v>64</v>
      </c>
      <c r="B6" s="27">
        <f>'ASD-71-0416'!H24</f>
        <v>53600</v>
      </c>
      <c r="C6" s="27"/>
      <c r="D6" s="27"/>
      <c r="E6" s="20">
        <f>B6*1.5</f>
        <v>80400</v>
      </c>
      <c r="F6" s="20">
        <f>ROUNDUP(E6,-2)</f>
        <v>80400</v>
      </c>
      <c r="H6" s="20">
        <f>'ASD-71-0416'!H22</f>
        <v>0</v>
      </c>
      <c r="K6" s="20">
        <f>B6-H6</f>
        <v>53600</v>
      </c>
    </row>
    <row r="7" spans="1:13" x14ac:dyDescent="0.25">
      <c r="A7" s="1" t="s">
        <v>65</v>
      </c>
      <c r="B7" s="27">
        <f>'ASD-71-0637'!H21</f>
        <v>63280</v>
      </c>
      <c r="C7" s="27"/>
      <c r="D7" s="27"/>
      <c r="E7" s="20">
        <f t="shared" ref="E7:E12" si="0">B7*1.5</f>
        <v>94920</v>
      </c>
      <c r="F7" s="20">
        <f t="shared" ref="F7:F12" si="1">ROUNDUP(E7,-2)</f>
        <v>95000</v>
      </c>
      <c r="H7" s="20">
        <f>'ASD-71-0637'!H19</f>
        <v>2600</v>
      </c>
      <c r="K7" s="20">
        <f t="shared" ref="K7:K13" si="2">B7-H7</f>
        <v>60680</v>
      </c>
    </row>
    <row r="8" spans="1:13" x14ac:dyDescent="0.25">
      <c r="A8" s="1" t="s">
        <v>66</v>
      </c>
      <c r="B8" s="27">
        <f>'ASD-71-0756'!H20</f>
        <v>24460</v>
      </c>
      <c r="C8" s="27"/>
      <c r="D8" s="27"/>
      <c r="E8" s="20">
        <f t="shared" si="0"/>
        <v>36690</v>
      </c>
      <c r="F8" s="20">
        <f t="shared" si="1"/>
        <v>36700</v>
      </c>
      <c r="H8" s="20">
        <f>'ASD-71-0756'!H18</f>
        <v>0</v>
      </c>
      <c r="K8" s="20">
        <f t="shared" si="2"/>
        <v>24460</v>
      </c>
    </row>
    <row r="9" spans="1:13" x14ac:dyDescent="0.25">
      <c r="A9" s="1" t="s">
        <v>67</v>
      </c>
      <c r="B9" s="27">
        <f>'ASD-71-1111'!H20</f>
        <v>27620</v>
      </c>
      <c r="C9" s="27"/>
      <c r="D9" s="27"/>
      <c r="E9" s="20">
        <f t="shared" si="0"/>
        <v>41430</v>
      </c>
      <c r="F9" s="20">
        <f t="shared" si="1"/>
        <v>41500</v>
      </c>
      <c r="H9" s="20">
        <f>'ASD-71-1111'!H18</f>
        <v>1040</v>
      </c>
      <c r="K9" s="20">
        <f t="shared" si="2"/>
        <v>26580</v>
      </c>
    </row>
    <row r="10" spans="1:13" x14ac:dyDescent="0.25">
      <c r="A10" s="1" t="s">
        <v>68</v>
      </c>
      <c r="B10" s="27">
        <f>'ASD-71-1190'!H25</f>
        <v>149876</v>
      </c>
      <c r="C10" s="27"/>
      <c r="D10" s="27"/>
      <c r="E10" s="20">
        <f t="shared" si="0"/>
        <v>224814</v>
      </c>
      <c r="F10" s="20">
        <f t="shared" si="1"/>
        <v>224900</v>
      </c>
      <c r="H10" s="20">
        <f>'ASD-71-1190'!H23</f>
        <v>1885</v>
      </c>
      <c r="K10" s="20">
        <f t="shared" si="2"/>
        <v>147991</v>
      </c>
    </row>
    <row r="11" spans="1:13" x14ac:dyDescent="0.25">
      <c r="A11" s="1" t="s">
        <v>69</v>
      </c>
      <c r="B11" s="27">
        <f>'WAY-71-0368'!H22</f>
        <v>102360</v>
      </c>
      <c r="C11" s="27"/>
      <c r="D11" s="27"/>
      <c r="E11" s="20">
        <f t="shared" si="0"/>
        <v>153540</v>
      </c>
      <c r="F11" s="20">
        <f t="shared" si="1"/>
        <v>153600</v>
      </c>
      <c r="H11" s="20">
        <f>'WAY-71-0368'!H20</f>
        <v>0</v>
      </c>
      <c r="K11" s="20">
        <f t="shared" si="2"/>
        <v>102360</v>
      </c>
    </row>
    <row r="12" spans="1:13" x14ac:dyDescent="0.25">
      <c r="A12" s="1" t="s">
        <v>70</v>
      </c>
      <c r="B12" s="27">
        <f>'WAY-71-0508'!H23</f>
        <v>33440</v>
      </c>
      <c r="C12" s="27"/>
      <c r="D12" s="27"/>
      <c r="E12" s="20">
        <f t="shared" si="0"/>
        <v>50160</v>
      </c>
      <c r="F12" s="20">
        <f t="shared" si="1"/>
        <v>50200</v>
      </c>
      <c r="H12" s="20">
        <f>'WAY-71-0508'!H21</f>
        <v>2860</v>
      </c>
      <c r="K12" s="20">
        <f t="shared" si="2"/>
        <v>30580</v>
      </c>
    </row>
    <row r="13" spans="1:13" x14ac:dyDescent="0.25">
      <c r="A13" s="3" t="s">
        <v>73</v>
      </c>
      <c r="B13" s="27">
        <f>SUM(B6:D12)</f>
        <v>454636</v>
      </c>
      <c r="C13" s="27"/>
      <c r="D13" s="27"/>
      <c r="E13" s="20">
        <f>SUM(E6:E12)</f>
        <v>681954</v>
      </c>
      <c r="F13" s="20">
        <f>SUM(F6:F12)</f>
        <v>682300</v>
      </c>
      <c r="H13" s="20">
        <f>SUM(H6:H12)</f>
        <v>8385</v>
      </c>
      <c r="K13" s="20">
        <f t="shared" si="2"/>
        <v>446251</v>
      </c>
      <c r="M13" s="1">
        <f>H13/K13</f>
        <v>1.8789873860226645E-2</v>
      </c>
    </row>
    <row r="16" spans="1:13" x14ac:dyDescent="0.25">
      <c r="D16" s="20">
        <f>B13*1.5</f>
        <v>681954</v>
      </c>
    </row>
  </sheetData>
  <mergeCells count="9">
    <mergeCell ref="B13:D13"/>
    <mergeCell ref="B5:D5"/>
    <mergeCell ref="B6:D6"/>
    <mergeCell ref="B7:D7"/>
    <mergeCell ref="B8:D8"/>
    <mergeCell ref="B9:D9"/>
    <mergeCell ref="B10:D10"/>
    <mergeCell ref="B11:D11"/>
    <mergeCell ref="B12:D1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D738-484A-438F-B401-FC7106AF59A2}">
  <dimension ref="A1:F33"/>
  <sheetViews>
    <sheetView workbookViewId="0">
      <selection activeCell="A35" sqref="A35"/>
    </sheetView>
  </sheetViews>
  <sheetFormatPr defaultRowHeight="15" x14ac:dyDescent="0.25"/>
  <cols>
    <col min="1" max="1" width="45.140625" customWidth="1"/>
    <col min="2" max="2" width="15.85546875" bestFit="1" customWidth="1"/>
    <col min="3" max="3" width="14" customWidth="1"/>
    <col min="4" max="6" width="14.7109375" customWidth="1"/>
  </cols>
  <sheetData>
    <row r="1" spans="1:3" x14ac:dyDescent="0.25">
      <c r="A1" t="s">
        <v>24</v>
      </c>
    </row>
    <row r="2" spans="1:3" ht="11.25" customHeight="1" x14ac:dyDescent="0.25"/>
    <row r="3" spans="1:3" x14ac:dyDescent="0.25">
      <c r="A3" t="s">
        <v>16</v>
      </c>
    </row>
    <row r="4" spans="1:3" x14ac:dyDescent="0.25">
      <c r="A4" s="3" t="s">
        <v>12</v>
      </c>
      <c r="B4" t="s">
        <v>14</v>
      </c>
    </row>
    <row r="5" spans="1:3" x14ac:dyDescent="0.25">
      <c r="A5" s="3" t="s">
        <v>13</v>
      </c>
      <c r="B5" t="s">
        <v>15</v>
      </c>
    </row>
    <row r="6" spans="1:3" ht="11.25" customHeight="1" x14ac:dyDescent="0.25">
      <c r="A6" s="3"/>
    </row>
    <row r="7" spans="1:3" x14ac:dyDescent="0.25">
      <c r="A7" s="24" t="s">
        <v>18</v>
      </c>
      <c r="B7" s="24"/>
      <c r="C7" s="24"/>
    </row>
    <row r="8" spans="1:3" x14ac:dyDescent="0.25">
      <c r="A8" s="24"/>
      <c r="B8" s="24"/>
      <c r="C8" s="24"/>
    </row>
    <row r="9" spans="1:3" x14ac:dyDescent="0.25">
      <c r="A9" s="7" t="s">
        <v>20</v>
      </c>
      <c r="B9" s="6">
        <v>36</v>
      </c>
      <c r="C9" s="6"/>
    </row>
    <row r="10" spans="1:3" x14ac:dyDescent="0.25">
      <c r="A10" s="7" t="s">
        <v>21</v>
      </c>
      <c r="B10" s="6">
        <v>6</v>
      </c>
      <c r="C10" s="6"/>
    </row>
    <row r="11" spans="1:3" x14ac:dyDescent="0.25">
      <c r="A11" s="3" t="s">
        <v>22</v>
      </c>
      <c r="B11" s="8">
        <f>(36+3+3)*3.141</f>
        <v>131.922</v>
      </c>
    </row>
    <row r="12" spans="1:3" x14ac:dyDescent="0.25">
      <c r="A12" s="3" t="s">
        <v>23</v>
      </c>
      <c r="B12" s="4">
        <f>B10</f>
        <v>6</v>
      </c>
    </row>
    <row r="13" spans="1:3" x14ac:dyDescent="0.25">
      <c r="A13" s="3" t="s">
        <v>17</v>
      </c>
      <c r="B13" s="4">
        <v>60</v>
      </c>
    </row>
    <row r="14" spans="1:3" ht="11.25" customHeight="1" x14ac:dyDescent="0.25">
      <c r="B14" s="4"/>
    </row>
    <row r="15" spans="1:3" x14ac:dyDescent="0.25">
      <c r="A15" s="3" t="s">
        <v>19</v>
      </c>
      <c r="B15" s="9">
        <f>1.3*(B11)*(B12)/(2*(B11+B12)*B13)</f>
        <v>6.2172314786618527E-2</v>
      </c>
    </row>
    <row r="16" spans="1:3" x14ac:dyDescent="0.25">
      <c r="A16" s="25" t="s">
        <v>25</v>
      </c>
      <c r="B16" s="9"/>
    </row>
    <row r="17" spans="1:6" x14ac:dyDescent="0.25">
      <c r="A17" s="25"/>
      <c r="B17" s="9"/>
    </row>
    <row r="18" spans="1:6" x14ac:dyDescent="0.25">
      <c r="A18" s="25"/>
      <c r="B18" s="9">
        <f>(4*(B15*(6/12)/3.141))^0.5</f>
        <v>0.1989663111869461</v>
      </c>
      <c r="C18" t="s">
        <v>26</v>
      </c>
    </row>
    <row r="19" spans="1:6" ht="11.25" customHeight="1" x14ac:dyDescent="0.25">
      <c r="B19" s="4"/>
    </row>
    <row r="20" spans="1:6" x14ac:dyDescent="0.25">
      <c r="A20" s="3" t="s">
        <v>28</v>
      </c>
      <c r="B20" s="4">
        <v>58</v>
      </c>
      <c r="C20" t="s">
        <v>27</v>
      </c>
    </row>
    <row r="21" spans="1:6" x14ac:dyDescent="0.25">
      <c r="A21" t="s">
        <v>29</v>
      </c>
    </row>
    <row r="22" spans="1:6" ht="11.25" customHeight="1" x14ac:dyDescent="0.25"/>
    <row r="23" spans="1:6" x14ac:dyDescent="0.25">
      <c r="A23" t="s">
        <v>78</v>
      </c>
    </row>
    <row r="24" spans="1:6" x14ac:dyDescent="0.25">
      <c r="A24" t="s">
        <v>89</v>
      </c>
    </row>
    <row r="25" spans="1:6" x14ac:dyDescent="0.25">
      <c r="A25" t="s">
        <v>90</v>
      </c>
    </row>
    <row r="26" spans="1:6" x14ac:dyDescent="0.25">
      <c r="A26" s="3" t="s">
        <v>79</v>
      </c>
      <c r="B26" s="9">
        <f>(1.41*3.141)/6</f>
        <v>0.73813499999999987</v>
      </c>
      <c r="D26" s="26" t="s">
        <v>85</v>
      </c>
      <c r="E26" s="26"/>
      <c r="F26" s="26"/>
    </row>
    <row r="27" spans="1:6" x14ac:dyDescent="0.25">
      <c r="A27" s="3" t="s">
        <v>80</v>
      </c>
      <c r="B27" s="9">
        <f>(0.5*3.141)/4.5</f>
        <v>0.34899999999999998</v>
      </c>
      <c r="D27" s="15" t="s">
        <v>86</v>
      </c>
      <c r="E27" s="15" t="s">
        <v>87</v>
      </c>
      <c r="F27" s="15" t="s">
        <v>88</v>
      </c>
    </row>
    <row r="28" spans="1:6" ht="30" customHeight="1" x14ac:dyDescent="0.25">
      <c r="A28" s="14" t="s">
        <v>81</v>
      </c>
      <c r="B28" s="13">
        <f>SUM(B26:B27)</f>
        <v>1.087135</v>
      </c>
      <c r="D28" s="16">
        <v>12</v>
      </c>
      <c r="E28" s="16">
        <v>8</v>
      </c>
      <c r="F28" s="17">
        <v>6</v>
      </c>
    </row>
    <row r="29" spans="1:6" ht="11.25" customHeight="1" x14ac:dyDescent="0.25">
      <c r="A29" s="14"/>
      <c r="B29" s="13"/>
      <c r="D29" s="1"/>
      <c r="E29" s="1"/>
      <c r="F29" s="1"/>
    </row>
    <row r="30" spans="1:6" x14ac:dyDescent="0.25">
      <c r="A30" t="s">
        <v>82</v>
      </c>
      <c r="D30" s="1"/>
      <c r="E30" s="1"/>
      <c r="F30" s="1"/>
    </row>
    <row r="31" spans="1:6" x14ac:dyDescent="0.25">
      <c r="A31" s="3" t="s">
        <v>83</v>
      </c>
      <c r="B31" s="9">
        <f>0.204*3.141/6</f>
        <v>0.106794</v>
      </c>
      <c r="D31" s="26" t="s">
        <v>85</v>
      </c>
      <c r="E31" s="26"/>
      <c r="F31" s="26"/>
    </row>
    <row r="32" spans="1:6" x14ac:dyDescent="0.25">
      <c r="A32" s="3" t="s">
        <v>84</v>
      </c>
      <c r="B32" s="9">
        <f>0.204*3.141/6</f>
        <v>0.106794</v>
      </c>
      <c r="D32" s="15" t="s">
        <v>86</v>
      </c>
      <c r="E32" s="15" t="s">
        <v>87</v>
      </c>
      <c r="F32" s="15" t="s">
        <v>88</v>
      </c>
    </row>
    <row r="33" spans="1:6" ht="22.5" customHeight="1" x14ac:dyDescent="0.25">
      <c r="A33" s="14" t="s">
        <v>81</v>
      </c>
      <c r="B33" s="13">
        <f>SUM(B31:B32)</f>
        <v>0.213588</v>
      </c>
      <c r="D33" s="16">
        <v>27</v>
      </c>
      <c r="E33" s="16">
        <v>18</v>
      </c>
      <c r="F33" s="16">
        <v>12</v>
      </c>
    </row>
  </sheetData>
  <mergeCells count="4">
    <mergeCell ref="A7:C8"/>
    <mergeCell ref="A16:A18"/>
    <mergeCell ref="D26:F26"/>
    <mergeCell ref="D31:F31"/>
  </mergeCells>
  <phoneticPr fontId="1" type="noConversion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685D0-FD9D-4838-AC8F-B5E1E9AB947A}">
  <dimension ref="A1:K24"/>
  <sheetViews>
    <sheetView topLeftCell="A3" workbookViewId="0">
      <selection activeCell="L5" sqref="L5:V5"/>
    </sheetView>
  </sheetViews>
  <sheetFormatPr defaultRowHeight="15" x14ac:dyDescent="0.25"/>
  <cols>
    <col min="1" max="1" width="10.5703125" style="1" bestFit="1" customWidth="1"/>
    <col min="2" max="4" width="12.42578125" style="1" customWidth="1"/>
    <col min="5" max="5" width="9.85546875" style="1" customWidth="1"/>
    <col min="6" max="6" width="12.42578125" style="1" customWidth="1"/>
    <col min="7" max="7" width="10.7109375" style="1" customWidth="1"/>
    <col min="8" max="8" width="9.7109375" style="1" customWidth="1"/>
    <col min="9" max="9" width="9.140625" style="1"/>
    <col min="10" max="10" width="12.42578125" style="1" customWidth="1"/>
    <col min="11" max="11" width="9.7109375" style="1" customWidth="1"/>
    <col min="12" max="16384" width="9.140625" style="1"/>
  </cols>
  <sheetData>
    <row r="1" spans="1:11" x14ac:dyDescent="0.25">
      <c r="A1" s="4" t="s">
        <v>2</v>
      </c>
    </row>
    <row r="2" spans="1:11" x14ac:dyDescent="0.25">
      <c r="A2" s="3" t="s">
        <v>4</v>
      </c>
      <c r="B2" s="4" t="s">
        <v>3</v>
      </c>
      <c r="D2" s="3" t="s">
        <v>5</v>
      </c>
      <c r="E2" s="5">
        <v>45751</v>
      </c>
      <c r="F2" s="5"/>
      <c r="G2" s="5"/>
      <c r="H2" s="3" t="s">
        <v>6</v>
      </c>
      <c r="I2" s="4" t="s">
        <v>7</v>
      </c>
    </row>
    <row r="3" spans="1:11" x14ac:dyDescent="0.25">
      <c r="A3" s="3"/>
      <c r="B3" s="4"/>
      <c r="D3" s="3"/>
      <c r="E3" s="5"/>
      <c r="F3" s="5"/>
      <c r="G3" s="5"/>
      <c r="H3" s="3"/>
      <c r="I3" s="4"/>
    </row>
    <row r="4" spans="1:11" x14ac:dyDescent="0.25">
      <c r="A4" s="12" t="s">
        <v>56</v>
      </c>
      <c r="B4" s="12"/>
      <c r="D4" s="3"/>
      <c r="E4" s="5"/>
      <c r="F4" s="5"/>
      <c r="G4" s="5"/>
      <c r="H4" s="3"/>
      <c r="I4" s="4"/>
    </row>
    <row r="5" spans="1:11" ht="45" customHeight="1" x14ac:dyDescent="0.25">
      <c r="A5" s="1" t="s">
        <v>0</v>
      </c>
      <c r="B5" s="1" t="s">
        <v>1</v>
      </c>
      <c r="C5" s="2" t="s">
        <v>61</v>
      </c>
      <c r="D5" s="2" t="s">
        <v>10</v>
      </c>
      <c r="E5" s="2" t="s">
        <v>9</v>
      </c>
      <c r="F5" s="2" t="s">
        <v>35</v>
      </c>
      <c r="G5" s="2" t="s">
        <v>11</v>
      </c>
      <c r="H5" s="2" t="s">
        <v>51</v>
      </c>
      <c r="I5" s="2" t="s">
        <v>8</v>
      </c>
      <c r="J5" s="21" t="s">
        <v>95</v>
      </c>
      <c r="K5" s="2" t="s">
        <v>96</v>
      </c>
    </row>
    <row r="6" spans="1:11" x14ac:dyDescent="0.25">
      <c r="A6" s="1">
        <v>1</v>
      </c>
      <c r="B6" s="1">
        <v>1</v>
      </c>
      <c r="C6" s="2">
        <v>13</v>
      </c>
      <c r="D6" s="2">
        <v>3</v>
      </c>
      <c r="E6" s="2"/>
      <c r="F6" s="2"/>
      <c r="G6" s="2"/>
      <c r="H6" s="2"/>
      <c r="I6" s="2">
        <f>ROUNDUP((D6)*3.141*C6/9,0)</f>
        <v>14</v>
      </c>
      <c r="J6" s="22">
        <f>IF(E6=0,0,ROUNDUP(((1+C6*12/'Reinforcement Requirements'!$D$33)*(1+((D6+1)*3.141*12/'Reinforcement Requirements'!$D$33))),0))</f>
        <v>0</v>
      </c>
      <c r="K6" s="1">
        <f>IF(H6=0,0,ROUNDUP((2*(1+12*H6/'Reinforcement Requirements'!$D$28+12/'Reinforcement Requirements'!$D$28)),0))</f>
        <v>0</v>
      </c>
    </row>
    <row r="7" spans="1:11" x14ac:dyDescent="0.25">
      <c r="A7" s="1">
        <v>1</v>
      </c>
      <c r="B7" s="1">
        <v>2</v>
      </c>
      <c r="C7" s="2">
        <v>13</v>
      </c>
      <c r="D7" s="2">
        <v>3</v>
      </c>
      <c r="E7" s="2"/>
      <c r="F7" s="2"/>
      <c r="G7" s="2"/>
      <c r="H7" s="2"/>
      <c r="I7" s="2">
        <f t="shared" ref="I7:I9" si="0">ROUNDUP((D7)*3.141*C7/9,0)</f>
        <v>14</v>
      </c>
      <c r="J7" s="22">
        <f>IF(E7=0,0,ROUNDUP(((1+C7*12/'Reinforcement Requirements'!$D$33)*(1+((D7+1)*3.141*12/'Reinforcement Requirements'!$D$33))),0))</f>
        <v>0</v>
      </c>
      <c r="K7" s="1">
        <f>IF(H7=0,0,ROUNDUP((2*(1+12*H7/'Reinforcement Requirements'!$D$28+12/'Reinforcement Requirements'!$D$28)),0))</f>
        <v>0</v>
      </c>
    </row>
    <row r="8" spans="1:11" x14ac:dyDescent="0.25">
      <c r="A8" s="1">
        <v>1</v>
      </c>
      <c r="B8" s="1">
        <v>3</v>
      </c>
      <c r="C8" s="2">
        <v>13</v>
      </c>
      <c r="D8" s="2">
        <v>3</v>
      </c>
      <c r="E8" s="2"/>
      <c r="F8" s="2"/>
      <c r="G8" s="2"/>
      <c r="H8" s="2"/>
      <c r="I8" s="2">
        <f t="shared" si="0"/>
        <v>14</v>
      </c>
      <c r="J8" s="22">
        <f>IF(E8=0,0,ROUNDUP(((1+C8*12/'Reinforcement Requirements'!$D$33)*(1+((D8+1)*3.141*12/'Reinforcement Requirements'!$D$33))),0))</f>
        <v>0</v>
      </c>
      <c r="K8" s="1">
        <f>IF(H8=0,0,ROUNDUP((2*(1+12*H8/'Reinforcement Requirements'!$D$28+12/'Reinforcement Requirements'!$D$28)),0))</f>
        <v>0</v>
      </c>
    </row>
    <row r="9" spans="1:11" x14ac:dyDescent="0.25">
      <c r="A9" s="1">
        <v>3</v>
      </c>
      <c r="B9" s="1">
        <v>1</v>
      </c>
      <c r="C9" s="2">
        <v>13.583</v>
      </c>
      <c r="D9" s="1">
        <v>4</v>
      </c>
      <c r="E9" s="2"/>
      <c r="F9" s="2"/>
      <c r="G9" s="2"/>
      <c r="I9" s="2">
        <f t="shared" si="0"/>
        <v>19</v>
      </c>
      <c r="J9" s="22">
        <f>IF(E9=0,0,ROUNDUP(((1+C9*12/'Reinforcement Requirements'!$D$33)*(1+((D9+1)*3.141*12/'Reinforcement Requirements'!$D$33))),0))</f>
        <v>0</v>
      </c>
      <c r="K9" s="1">
        <f>IF(H9=0,0,ROUNDUP((2*(1+12*H9/'Reinforcement Requirements'!$D$28+12/'Reinforcement Requirements'!$D$28)),0))</f>
        <v>0</v>
      </c>
    </row>
    <row r="10" spans="1:11" x14ac:dyDescent="0.25">
      <c r="A10" s="1">
        <v>3</v>
      </c>
      <c r="B10" s="1">
        <v>2</v>
      </c>
      <c r="C10" s="2">
        <v>13.583</v>
      </c>
      <c r="D10" s="1">
        <v>3</v>
      </c>
      <c r="E10" s="2">
        <f t="shared" ref="E10:E11" si="1">ROUNDUP(C10*(0.25*3.141*(D10+0.5*2)^2-0.25*3.141*(D10)^2)/27,0)</f>
        <v>3</v>
      </c>
      <c r="F10" s="2"/>
      <c r="G10" s="2">
        <f t="shared" ref="G10:G11" si="2">ROUNDUP(58*((((D10+0.5)*3.141+1)*C10)/100),0)</f>
        <v>95</v>
      </c>
      <c r="I10" s="2">
        <f t="shared" ref="I10:I11" si="3">ROUNDUP(IF(E10&gt;0,((D10+0.5*2)*3.141*C10/9),(H10/9+1)),0)</f>
        <v>19</v>
      </c>
      <c r="J10" s="22">
        <f>IF(E10=0,0,ROUNDUP(((1+C10*12/'Reinforcement Requirements'!$D$33)*(1+((D10+1)*3.141*12/'Reinforcement Requirements'!$D$33))),0))</f>
        <v>47</v>
      </c>
      <c r="K10" s="1">
        <f>IF(H10=0,0,ROUNDUP((2*(1+12*H10/'Reinforcement Requirements'!$D$28+12/'Reinforcement Requirements'!$D$28)),0))</f>
        <v>0</v>
      </c>
    </row>
    <row r="11" spans="1:11" x14ac:dyDescent="0.25">
      <c r="A11" s="1">
        <v>3</v>
      </c>
      <c r="B11" s="1">
        <v>3</v>
      </c>
      <c r="C11" s="2">
        <v>13.583</v>
      </c>
      <c r="D11" s="1">
        <v>3</v>
      </c>
      <c r="E11" s="2">
        <f t="shared" si="1"/>
        <v>3</v>
      </c>
      <c r="F11" s="2"/>
      <c r="G11" s="2">
        <f t="shared" si="2"/>
        <v>95</v>
      </c>
      <c r="I11" s="2">
        <f t="shared" si="3"/>
        <v>19</v>
      </c>
      <c r="J11" s="22">
        <f>IF(E11=0,0,ROUNDUP(((1+C11*12/'Reinforcement Requirements'!$D$33)*(1+((D11+1)*3.141*12/'Reinforcement Requirements'!$D$33))),0))</f>
        <v>47</v>
      </c>
      <c r="K11" s="1">
        <f>IF(H11=0,0,ROUNDUP((2*(1+12*H11/'Reinforcement Requirements'!$D$28+12/'Reinforcement Requirements'!$D$28)),0))</f>
        <v>0</v>
      </c>
    </row>
    <row r="12" spans="1:11" x14ac:dyDescent="0.25">
      <c r="C12" s="2"/>
      <c r="D12" s="1" t="s">
        <v>52</v>
      </c>
      <c r="E12" s="2">
        <f>IF(SUM(E6:E11)=0,"",SUM(E6:E11))</f>
        <v>6</v>
      </c>
      <c r="F12" s="2" t="str">
        <f t="shared" ref="F12:I12" si="4">IF(SUM(F6:F11)=0,"",SUM(F6:F11))</f>
        <v/>
      </c>
      <c r="G12" s="2">
        <f t="shared" si="4"/>
        <v>190</v>
      </c>
      <c r="H12" s="2" t="str">
        <f t="shared" si="4"/>
        <v/>
      </c>
      <c r="I12" s="2">
        <f t="shared" si="4"/>
        <v>99</v>
      </c>
      <c r="J12" s="23">
        <f>SUM(J6:J11)</f>
        <v>94</v>
      </c>
      <c r="K12" s="19">
        <f>SUM(K6:K11)</f>
        <v>0</v>
      </c>
    </row>
    <row r="13" spans="1:11" x14ac:dyDescent="0.25">
      <c r="J13" s="22" t="s">
        <v>97</v>
      </c>
    </row>
    <row r="14" spans="1:11" x14ac:dyDescent="0.25">
      <c r="A14" s="12" t="s">
        <v>30</v>
      </c>
    </row>
    <row r="15" spans="1:11" ht="30" customHeight="1" x14ac:dyDescent="0.25">
      <c r="A15" s="1" t="s">
        <v>31</v>
      </c>
      <c r="B15" s="28" t="s">
        <v>32</v>
      </c>
      <c r="C15" s="28"/>
      <c r="D15" s="28"/>
      <c r="E15" s="28"/>
      <c r="F15" s="1" t="s">
        <v>43</v>
      </c>
      <c r="G15" s="2" t="s">
        <v>33</v>
      </c>
      <c r="H15" s="31" t="s">
        <v>34</v>
      </c>
      <c r="I15" s="31"/>
    </row>
    <row r="16" spans="1:11" x14ac:dyDescent="0.25">
      <c r="A16" s="10" t="s">
        <v>42</v>
      </c>
      <c r="B16" s="30" t="s">
        <v>47</v>
      </c>
      <c r="C16" s="30"/>
      <c r="D16" s="30"/>
      <c r="E16" s="30"/>
      <c r="F16" s="1" t="s">
        <v>44</v>
      </c>
      <c r="G16" s="11">
        <v>3300</v>
      </c>
      <c r="H16" s="27" t="str">
        <f>IF(F12="","",ROUNDUP(G16*F12,0))</f>
        <v/>
      </c>
      <c r="I16" s="27"/>
    </row>
    <row r="17" spans="1:9" x14ac:dyDescent="0.25">
      <c r="A17" s="10" t="s">
        <v>38</v>
      </c>
      <c r="B17" s="30" t="s">
        <v>39</v>
      </c>
      <c r="C17" s="30"/>
      <c r="D17" s="30"/>
      <c r="E17" s="30"/>
      <c r="F17" s="1" t="s">
        <v>45</v>
      </c>
      <c r="G17" s="11">
        <v>10</v>
      </c>
      <c r="H17" s="27">
        <f>IF(G12="","",ROUNDUP(G17*G12,0))</f>
        <v>1900</v>
      </c>
      <c r="I17" s="27"/>
    </row>
    <row r="18" spans="1:9" x14ac:dyDescent="0.25">
      <c r="A18" s="10" t="s">
        <v>36</v>
      </c>
      <c r="B18" s="30" t="s">
        <v>37</v>
      </c>
      <c r="C18" s="30"/>
      <c r="D18" s="30"/>
      <c r="E18" s="30"/>
      <c r="F18" s="1" t="s">
        <v>44</v>
      </c>
      <c r="G18" s="11">
        <v>2500</v>
      </c>
      <c r="H18" s="27">
        <f>IF(E12="","",ROUNDUP(G18*E12,0))</f>
        <v>15000</v>
      </c>
      <c r="I18" s="27"/>
    </row>
    <row r="19" spans="1:9" x14ac:dyDescent="0.25">
      <c r="A19" s="10" t="s">
        <v>75</v>
      </c>
      <c r="B19" s="30" t="s">
        <v>76</v>
      </c>
      <c r="C19" s="30"/>
      <c r="D19" s="30"/>
      <c r="E19" s="30"/>
      <c r="F19" s="1" t="s">
        <v>46</v>
      </c>
      <c r="G19" s="11">
        <v>50</v>
      </c>
      <c r="H19" s="27">
        <f>IF(I12="","",ROUNDUP(G19*I12,0))</f>
        <v>4950</v>
      </c>
      <c r="I19" s="27"/>
    </row>
    <row r="20" spans="1:9" x14ac:dyDescent="0.25">
      <c r="A20" s="10" t="s">
        <v>40</v>
      </c>
      <c r="B20" s="30" t="s">
        <v>41</v>
      </c>
      <c r="C20" s="30"/>
      <c r="D20" s="30"/>
      <c r="E20" s="30"/>
      <c r="F20" s="1" t="s">
        <v>46</v>
      </c>
      <c r="G20" s="11">
        <v>50</v>
      </c>
      <c r="H20" s="27">
        <f>IF(I12="","",ROUNDUP(G20*I12,0))</f>
        <v>4950</v>
      </c>
      <c r="I20" s="27"/>
    </row>
    <row r="21" spans="1:9" x14ac:dyDescent="0.25">
      <c r="A21" s="10" t="s">
        <v>48</v>
      </c>
      <c r="B21" s="30" t="s">
        <v>49</v>
      </c>
      <c r="C21" s="30"/>
      <c r="D21" s="30"/>
      <c r="E21" s="30"/>
      <c r="F21" s="1" t="s">
        <v>50</v>
      </c>
      <c r="G21" s="11">
        <v>450</v>
      </c>
      <c r="H21" s="27" t="str">
        <f>IF(H12="","",ROUNDUP(G21*H12,0))</f>
        <v/>
      </c>
      <c r="I21" s="27"/>
    </row>
    <row r="22" spans="1:9" x14ac:dyDescent="0.25">
      <c r="A22" s="10" t="s">
        <v>91</v>
      </c>
      <c r="B22" t="s">
        <v>92</v>
      </c>
      <c r="C22"/>
      <c r="D22"/>
      <c r="E22"/>
      <c r="F22" s="1" t="s">
        <v>93</v>
      </c>
      <c r="G22" s="11">
        <v>65</v>
      </c>
      <c r="H22" s="27">
        <f>G22*(K12)</f>
        <v>0</v>
      </c>
      <c r="I22" s="27"/>
    </row>
    <row r="23" spans="1:9" x14ac:dyDescent="0.25">
      <c r="A23" s="10"/>
      <c r="B23" t="s">
        <v>54</v>
      </c>
      <c r="C23"/>
      <c r="D23"/>
      <c r="E23"/>
      <c r="F23" s="1" t="s">
        <v>55</v>
      </c>
      <c r="G23" s="11" t="s">
        <v>101</v>
      </c>
      <c r="H23" s="27">
        <f>SUM(H16:I22)</f>
        <v>26800</v>
      </c>
      <c r="I23" s="27"/>
    </row>
    <row r="24" spans="1:9" x14ac:dyDescent="0.25">
      <c r="E24" s="29" t="s">
        <v>53</v>
      </c>
      <c r="F24" s="29"/>
      <c r="G24" s="29"/>
      <c r="H24" s="27">
        <f>SUM(H16:I23)</f>
        <v>53600</v>
      </c>
      <c r="I24" s="27"/>
    </row>
  </sheetData>
  <sortState xmlns:xlrd2="http://schemas.microsoft.com/office/spreadsheetml/2017/richdata2" ref="A16:I21">
    <sortCondition ref="A16:A21"/>
  </sortState>
  <mergeCells count="18">
    <mergeCell ref="H20:I20"/>
    <mergeCell ref="H21:I21"/>
    <mergeCell ref="E24:G24"/>
    <mergeCell ref="H24:I24"/>
    <mergeCell ref="H23:I23"/>
    <mergeCell ref="B15:E15"/>
    <mergeCell ref="B16:E16"/>
    <mergeCell ref="H15:I15"/>
    <mergeCell ref="B17:E17"/>
    <mergeCell ref="B18:E18"/>
    <mergeCell ref="H16:I16"/>
    <mergeCell ref="H17:I17"/>
    <mergeCell ref="H18:I18"/>
    <mergeCell ref="B19:E19"/>
    <mergeCell ref="H19:I19"/>
    <mergeCell ref="H22:I22"/>
    <mergeCell ref="B20:E20"/>
    <mergeCell ref="B21:E21"/>
  </mergeCells>
  <phoneticPr fontId="1" type="noConversion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BD62B-BF0A-47D5-A73B-A336E866217C}">
  <dimension ref="A1:K21"/>
  <sheetViews>
    <sheetView workbookViewId="0">
      <selection activeCell="L5" sqref="L5:V5"/>
    </sheetView>
  </sheetViews>
  <sheetFormatPr defaultRowHeight="15" x14ac:dyDescent="0.25"/>
  <cols>
    <col min="1" max="1" width="10.7109375" style="1" customWidth="1"/>
    <col min="2" max="4" width="12.42578125" style="1" customWidth="1"/>
    <col min="5" max="5" width="9.85546875" style="1" customWidth="1"/>
    <col min="6" max="6" width="12.42578125" style="1" customWidth="1"/>
    <col min="7" max="7" width="10.7109375" style="1" customWidth="1"/>
    <col min="8" max="8" width="9.7109375" style="1" customWidth="1"/>
    <col min="9" max="9" width="9.140625" style="1"/>
    <col min="10" max="10" width="12.42578125" style="1" customWidth="1"/>
    <col min="11" max="11" width="9.7109375" style="1" customWidth="1"/>
    <col min="12" max="16384" width="9.140625" style="1"/>
  </cols>
  <sheetData>
    <row r="1" spans="1:11" x14ac:dyDescent="0.25">
      <c r="A1" s="4" t="s">
        <v>2</v>
      </c>
    </row>
    <row r="2" spans="1:11" x14ac:dyDescent="0.25">
      <c r="A2" s="3" t="s">
        <v>4</v>
      </c>
      <c r="B2" s="4" t="s">
        <v>57</v>
      </c>
      <c r="D2" s="3" t="s">
        <v>5</v>
      </c>
      <c r="E2" s="5">
        <v>45751</v>
      </c>
      <c r="F2" s="5"/>
      <c r="G2" s="5"/>
      <c r="H2" s="3" t="s">
        <v>6</v>
      </c>
      <c r="I2" s="4" t="s">
        <v>7</v>
      </c>
    </row>
    <row r="3" spans="1:11" x14ac:dyDescent="0.25">
      <c r="A3" s="3"/>
      <c r="B3" s="4"/>
      <c r="D3" s="3"/>
      <c r="E3" s="5"/>
      <c r="F3" s="5"/>
      <c r="G3" s="5"/>
      <c r="H3" s="3"/>
      <c r="I3" s="4"/>
    </row>
    <row r="4" spans="1:11" x14ac:dyDescent="0.25">
      <c r="A4" s="12" t="s">
        <v>56</v>
      </c>
      <c r="B4" s="4"/>
      <c r="D4" s="3"/>
      <c r="E4" s="5"/>
      <c r="F4" s="5"/>
      <c r="G4" s="5"/>
      <c r="H4" s="3"/>
      <c r="I4" s="4"/>
    </row>
    <row r="5" spans="1:11" ht="60" x14ac:dyDescent="0.25">
      <c r="A5" s="1" t="s">
        <v>0</v>
      </c>
      <c r="B5" s="1" t="s">
        <v>1</v>
      </c>
      <c r="C5" s="2" t="s">
        <v>61</v>
      </c>
      <c r="D5" s="2" t="s">
        <v>10</v>
      </c>
      <c r="E5" s="2" t="s">
        <v>9</v>
      </c>
      <c r="F5" s="2" t="s">
        <v>35</v>
      </c>
      <c r="G5" s="2" t="s">
        <v>11</v>
      </c>
      <c r="H5" s="2" t="s">
        <v>51</v>
      </c>
      <c r="I5" s="2" t="s">
        <v>8</v>
      </c>
      <c r="J5" s="21" t="s">
        <v>95</v>
      </c>
      <c r="K5" s="2" t="s">
        <v>96</v>
      </c>
    </row>
    <row r="6" spans="1:11" x14ac:dyDescent="0.25">
      <c r="A6" s="1">
        <v>1</v>
      </c>
      <c r="B6" s="1">
        <v>2</v>
      </c>
      <c r="C6" s="2">
        <v>13.083</v>
      </c>
      <c r="D6" s="2">
        <v>3</v>
      </c>
      <c r="E6" s="2">
        <f t="shared" ref="E6:E7" si="0">ROUNDUP(C6*(0.25*3.141*(D6+0.5*2)^2-0.25*3.141*(D6)^2)/27,0)</f>
        <v>3</v>
      </c>
      <c r="F6" s="2"/>
      <c r="G6" s="2">
        <f t="shared" ref="G6:G7" si="1">ROUNDUP(58*((((D6+0.5)*3.141+1)*C6)/100),0)</f>
        <v>92</v>
      </c>
      <c r="H6" s="2"/>
      <c r="I6" s="2">
        <f t="shared" ref="I6:I8" si="2">ROUNDUP(IF(E6&gt;0,((D6+0.5*2)*3.141*C6/9),(H6/9+1)),0)</f>
        <v>19</v>
      </c>
      <c r="J6" s="22">
        <f>IF(E6=0,0,ROUNDUP(((1+C6*12/'Reinforcement Requirements'!$D$33)*(1+((D6+1)*3.141*12/'Reinforcement Requirements'!$D$33))),0))</f>
        <v>45</v>
      </c>
      <c r="K6" s="1">
        <f>IF(H6=0,0,ROUNDUP((2*(1+12*H6/'Reinforcement Requirements'!$D$28+12/'Reinforcement Requirements'!$D$28)),0))</f>
        <v>0</v>
      </c>
    </row>
    <row r="7" spans="1:11" x14ac:dyDescent="0.25">
      <c r="A7" s="1">
        <v>1</v>
      </c>
      <c r="B7" s="1">
        <v>3</v>
      </c>
      <c r="C7" s="2">
        <v>13.083</v>
      </c>
      <c r="D7" s="2">
        <v>3</v>
      </c>
      <c r="E7" s="2">
        <f t="shared" si="0"/>
        <v>3</v>
      </c>
      <c r="F7" s="2"/>
      <c r="G7" s="2">
        <f t="shared" si="1"/>
        <v>92</v>
      </c>
      <c r="H7" s="2"/>
      <c r="I7" s="2">
        <f t="shared" si="2"/>
        <v>19</v>
      </c>
      <c r="J7" s="22">
        <f>IF(E7=0,0,ROUNDUP(((1+C7*12/'Reinforcement Requirements'!$D$33)*(1+((D7+1)*3.141*12/'Reinforcement Requirements'!$D$33))),0))</f>
        <v>45</v>
      </c>
      <c r="K7" s="1">
        <f>IF(H7=0,0,ROUNDUP((2*(1+12*H7/'Reinforcement Requirements'!$D$28+12/'Reinforcement Requirements'!$D$28)),0))</f>
        <v>0</v>
      </c>
    </row>
    <row r="8" spans="1:11" x14ac:dyDescent="0.25">
      <c r="A8" s="1">
        <v>3</v>
      </c>
      <c r="B8" s="1">
        <v>2</v>
      </c>
      <c r="C8" s="2">
        <v>13.833</v>
      </c>
      <c r="D8" s="1">
        <v>3</v>
      </c>
      <c r="E8" s="2"/>
      <c r="F8" s="2"/>
      <c r="G8" s="2"/>
      <c r="H8" s="1">
        <v>18</v>
      </c>
      <c r="I8" s="2">
        <f t="shared" si="2"/>
        <v>3</v>
      </c>
      <c r="J8" s="22">
        <f>IF(E8=0,0,ROUNDUP(((1+C8*12/'Reinforcement Requirements'!$D$33)*(1+((D8+1)*3.141*12/'Reinforcement Requirements'!$D$33))),0))</f>
        <v>0</v>
      </c>
      <c r="K8" s="1">
        <f>IF(H8=0,0,ROUNDUP((2*(1+12*H8/'Reinforcement Requirements'!$D$28+12/'Reinforcement Requirements'!$D$28)),0))</f>
        <v>40</v>
      </c>
    </row>
    <row r="9" spans="1:11" x14ac:dyDescent="0.25">
      <c r="C9" s="2"/>
      <c r="D9" s="1" t="s">
        <v>52</v>
      </c>
      <c r="E9" s="2">
        <f>IF(SUM(E6:E8)=0,"",SUM(E6:E8))</f>
        <v>6</v>
      </c>
      <c r="F9" s="2" t="str">
        <f t="shared" ref="F9:I9" si="3">IF(SUM(F6:F8)=0,"",SUM(F6:F8))</f>
        <v/>
      </c>
      <c r="G9" s="2">
        <f t="shared" si="3"/>
        <v>184</v>
      </c>
      <c r="H9" s="2">
        <f t="shared" si="3"/>
        <v>18</v>
      </c>
      <c r="I9" s="19">
        <f t="shared" si="3"/>
        <v>41</v>
      </c>
      <c r="J9" s="23">
        <f>SUM(J3:J8)</f>
        <v>90</v>
      </c>
      <c r="K9" s="19">
        <f>SUM(K3:K8)</f>
        <v>40</v>
      </c>
    </row>
    <row r="10" spans="1:11" x14ac:dyDescent="0.25">
      <c r="J10" s="22" t="s">
        <v>97</v>
      </c>
    </row>
    <row r="11" spans="1:11" x14ac:dyDescent="0.25">
      <c r="A11" s="12" t="s">
        <v>30</v>
      </c>
      <c r="J11" s="18" t="str">
        <f>IF(E11+H11=0,"",(2*(1+12*H11/'Reinforcement Requirements'!$E$28+12/'Reinforcement Requirements'!$E$28))+(IF(E11=0,0,1)*((1+C11*12/'Reinforcement Requirements'!$E$33)*(1+((D11+1)*3.141*12/'Reinforcement Requirements'!$E$33)))))</f>
        <v/>
      </c>
    </row>
    <row r="12" spans="1:11" ht="30" customHeight="1" x14ac:dyDescent="0.25">
      <c r="A12" s="1" t="s">
        <v>31</v>
      </c>
      <c r="B12" s="28" t="s">
        <v>32</v>
      </c>
      <c r="C12" s="28"/>
      <c r="D12" s="28"/>
      <c r="E12" s="28"/>
      <c r="F12" s="1" t="s">
        <v>43</v>
      </c>
      <c r="G12" s="2" t="s">
        <v>33</v>
      </c>
      <c r="H12" s="31" t="s">
        <v>34</v>
      </c>
      <c r="I12" s="31"/>
      <c r="J12" s="19">
        <f t="shared" ref="J12" si="4">IF(SUM(J6:J11)=0,"",SUM(J6:J11))</f>
        <v>180</v>
      </c>
    </row>
    <row r="13" spans="1:11" x14ac:dyDescent="0.25">
      <c r="A13" s="10" t="s">
        <v>42</v>
      </c>
      <c r="B13" s="30" t="s">
        <v>47</v>
      </c>
      <c r="C13" s="30"/>
      <c r="D13" s="30"/>
      <c r="E13" s="30"/>
      <c r="F13" s="1" t="s">
        <v>44</v>
      </c>
      <c r="G13" s="11">
        <v>3300</v>
      </c>
      <c r="H13" s="27" t="str">
        <f>IF(F9="","",ROUNDUP(G13*F9,0))</f>
        <v/>
      </c>
      <c r="I13" s="27"/>
    </row>
    <row r="14" spans="1:11" x14ac:dyDescent="0.25">
      <c r="A14" s="10" t="s">
        <v>38</v>
      </c>
      <c r="B14" s="30" t="s">
        <v>39</v>
      </c>
      <c r="C14" s="30"/>
      <c r="D14" s="30"/>
      <c r="E14" s="30"/>
      <c r="F14" s="1" t="s">
        <v>45</v>
      </c>
      <c r="G14" s="11">
        <v>10</v>
      </c>
      <c r="H14" s="27">
        <f>IF(G9="","",ROUNDUP(G14*G9,0))</f>
        <v>1840</v>
      </c>
      <c r="I14" s="27"/>
    </row>
    <row r="15" spans="1:11" x14ac:dyDescent="0.25">
      <c r="A15" s="10" t="s">
        <v>36</v>
      </c>
      <c r="B15" s="30" t="s">
        <v>37</v>
      </c>
      <c r="C15" s="30"/>
      <c r="D15" s="30"/>
      <c r="E15" s="30"/>
      <c r="F15" s="1" t="s">
        <v>44</v>
      </c>
      <c r="G15" s="11">
        <v>2500</v>
      </c>
      <c r="H15" s="27">
        <f>IF(E9="","",ROUNDUP(G15*E9,0))</f>
        <v>15000</v>
      </c>
      <c r="I15" s="27"/>
    </row>
    <row r="16" spans="1:11" x14ac:dyDescent="0.25">
      <c r="A16" s="10" t="s">
        <v>75</v>
      </c>
      <c r="B16" s="30" t="s">
        <v>76</v>
      </c>
      <c r="C16" s="30"/>
      <c r="D16" s="30"/>
      <c r="E16" s="30"/>
      <c r="F16" s="1" t="s">
        <v>46</v>
      </c>
      <c r="G16" s="11">
        <v>50</v>
      </c>
      <c r="H16" s="27">
        <f>IF(I9="","",ROUNDUP(G16*I9,0))</f>
        <v>2050</v>
      </c>
      <c r="I16" s="27"/>
    </row>
    <row r="17" spans="1:9" x14ac:dyDescent="0.25">
      <c r="A17" s="10" t="s">
        <v>40</v>
      </c>
      <c r="B17" s="30" t="s">
        <v>41</v>
      </c>
      <c r="C17" s="30"/>
      <c r="D17" s="30"/>
      <c r="E17" s="30"/>
      <c r="F17" s="1" t="s">
        <v>46</v>
      </c>
      <c r="G17" s="11">
        <v>50</v>
      </c>
      <c r="H17" s="27">
        <f>IF(I9="","",ROUNDUP(G17*I9,0))</f>
        <v>2050</v>
      </c>
      <c r="I17" s="27"/>
    </row>
    <row r="18" spans="1:9" x14ac:dyDescent="0.25">
      <c r="A18" s="10" t="s">
        <v>48</v>
      </c>
      <c r="B18" s="30" t="s">
        <v>49</v>
      </c>
      <c r="C18" s="30"/>
      <c r="D18" s="30"/>
      <c r="E18" s="30"/>
      <c r="F18" s="1" t="s">
        <v>50</v>
      </c>
      <c r="G18" s="11">
        <v>450</v>
      </c>
      <c r="H18" s="27">
        <f>IF(H9="","",ROUNDUP(G18*H9,0))</f>
        <v>8100</v>
      </c>
      <c r="I18" s="27"/>
    </row>
    <row r="19" spans="1:9" x14ac:dyDescent="0.25">
      <c r="A19" s="10" t="s">
        <v>91</v>
      </c>
      <c r="B19" t="s">
        <v>92</v>
      </c>
      <c r="C19"/>
      <c r="D19"/>
      <c r="E19"/>
      <c r="F19" s="1" t="s">
        <v>93</v>
      </c>
      <c r="G19" s="11">
        <v>65</v>
      </c>
      <c r="H19" s="27">
        <f>G19*(K9)</f>
        <v>2600</v>
      </c>
      <c r="I19" s="27"/>
    </row>
    <row r="20" spans="1:9" x14ac:dyDescent="0.25">
      <c r="A20" s="10"/>
      <c r="B20" t="s">
        <v>54</v>
      </c>
      <c r="C20"/>
      <c r="D20"/>
      <c r="E20"/>
      <c r="F20" s="1" t="s">
        <v>55</v>
      </c>
      <c r="G20" s="11" t="s">
        <v>74</v>
      </c>
      <c r="H20" s="27">
        <f>SUM(H13:I19)</f>
        <v>31640</v>
      </c>
      <c r="I20" s="27"/>
    </row>
    <row r="21" spans="1:9" x14ac:dyDescent="0.25">
      <c r="E21" s="29" t="s">
        <v>53</v>
      </c>
      <c r="F21" s="29"/>
      <c r="G21" s="29"/>
      <c r="H21" s="27">
        <f>SUM(H13:I20)</f>
        <v>63280</v>
      </c>
      <c r="I21" s="27"/>
    </row>
  </sheetData>
  <mergeCells count="18">
    <mergeCell ref="H20:I20"/>
    <mergeCell ref="E21:G21"/>
    <mergeCell ref="H21:I21"/>
    <mergeCell ref="B16:E16"/>
    <mergeCell ref="H16:I16"/>
    <mergeCell ref="H19:I19"/>
    <mergeCell ref="B15:E15"/>
    <mergeCell ref="H15:I15"/>
    <mergeCell ref="B17:E17"/>
    <mergeCell ref="H17:I17"/>
    <mergeCell ref="B18:E18"/>
    <mergeCell ref="H18:I18"/>
    <mergeCell ref="B12:E12"/>
    <mergeCell ref="H12:I12"/>
    <mergeCell ref="B13:E13"/>
    <mergeCell ref="H13:I13"/>
    <mergeCell ref="B14:E14"/>
    <mergeCell ref="H14:I14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AC610-63CF-4867-9BD9-730B0F2353A2}">
  <dimension ref="A1:K21"/>
  <sheetViews>
    <sheetView workbookViewId="0">
      <selection activeCell="L5" sqref="L5:V5"/>
    </sheetView>
  </sheetViews>
  <sheetFormatPr defaultRowHeight="15" x14ac:dyDescent="0.25"/>
  <cols>
    <col min="1" max="1" width="10.5703125" style="1" bestFit="1" customWidth="1"/>
    <col min="2" max="4" width="12.42578125" style="1" customWidth="1"/>
    <col min="5" max="5" width="9.85546875" style="1" customWidth="1"/>
    <col min="6" max="6" width="12.42578125" style="1" customWidth="1"/>
    <col min="7" max="7" width="10.5703125" style="1" customWidth="1"/>
    <col min="8" max="8" width="9.7109375" style="1" customWidth="1"/>
    <col min="9" max="9" width="9.140625" style="1"/>
    <col min="10" max="10" width="12.42578125" style="1" customWidth="1"/>
    <col min="11" max="11" width="9.7109375" style="1" customWidth="1"/>
    <col min="12" max="16384" width="9.140625" style="1"/>
  </cols>
  <sheetData>
    <row r="1" spans="1:11" x14ac:dyDescent="0.25">
      <c r="A1" s="4" t="s">
        <v>2</v>
      </c>
    </row>
    <row r="2" spans="1:11" x14ac:dyDescent="0.25">
      <c r="A2" s="3" t="s">
        <v>4</v>
      </c>
      <c r="B2" s="4" t="s">
        <v>58</v>
      </c>
      <c r="D2" s="3" t="s">
        <v>5</v>
      </c>
      <c r="E2" s="5">
        <v>45751</v>
      </c>
      <c r="F2" s="5"/>
      <c r="G2" s="5"/>
      <c r="H2" s="3" t="s">
        <v>6</v>
      </c>
      <c r="I2" s="4" t="s">
        <v>7</v>
      </c>
    </row>
    <row r="3" spans="1:11" x14ac:dyDescent="0.25">
      <c r="A3" s="3"/>
      <c r="B3" s="4"/>
      <c r="D3" s="3"/>
      <c r="E3" s="5"/>
      <c r="F3" s="5"/>
      <c r="G3" s="5"/>
      <c r="H3" s="3"/>
      <c r="I3" s="4"/>
    </row>
    <row r="4" spans="1:11" x14ac:dyDescent="0.25">
      <c r="A4" s="12" t="s">
        <v>56</v>
      </c>
      <c r="B4" s="4"/>
      <c r="D4" s="3"/>
      <c r="E4" s="5"/>
      <c r="F4" s="5"/>
      <c r="G4" s="5"/>
      <c r="H4" s="3"/>
      <c r="I4" s="4"/>
    </row>
    <row r="5" spans="1:11" ht="60" x14ac:dyDescent="0.25">
      <c r="A5" s="1" t="s">
        <v>0</v>
      </c>
      <c r="B5" s="1" t="s">
        <v>1</v>
      </c>
      <c r="C5" s="2" t="s">
        <v>61</v>
      </c>
      <c r="D5" s="2" t="s">
        <v>10</v>
      </c>
      <c r="E5" s="2" t="s">
        <v>9</v>
      </c>
      <c r="F5" s="2" t="s">
        <v>35</v>
      </c>
      <c r="G5" s="2" t="s">
        <v>11</v>
      </c>
      <c r="H5" s="2" t="s">
        <v>51</v>
      </c>
      <c r="I5" s="2" t="s">
        <v>8</v>
      </c>
      <c r="J5" s="21" t="s">
        <v>95</v>
      </c>
      <c r="K5" s="2" t="s">
        <v>96</v>
      </c>
    </row>
    <row r="6" spans="1:11" x14ac:dyDescent="0.25">
      <c r="A6" s="1">
        <v>1</v>
      </c>
      <c r="B6" s="1">
        <v>1</v>
      </c>
      <c r="C6" s="2">
        <v>13.25</v>
      </c>
      <c r="D6" s="2">
        <v>4</v>
      </c>
      <c r="E6" s="2"/>
      <c r="F6" s="2"/>
      <c r="G6" s="2"/>
      <c r="H6" s="2"/>
      <c r="I6" s="2">
        <f>ROUNDUP((D6)*3.141*C6/9,0)</f>
        <v>19</v>
      </c>
      <c r="J6" s="22">
        <f>IF(E6=0,0,ROUNDUP(((1+C6*12/'Reinforcement Requirements'!$D$33)*(1+((D6+1)*3.141*12/'Reinforcement Requirements'!$D$33))),0))</f>
        <v>0</v>
      </c>
      <c r="K6" s="1">
        <f>IF(H6=0,0,ROUNDUP((2*(1+12*H6/'Reinforcement Requirements'!$D$28+12/'Reinforcement Requirements'!$D$28)),0))</f>
        <v>0</v>
      </c>
    </row>
    <row r="7" spans="1:11" x14ac:dyDescent="0.25">
      <c r="A7" s="1">
        <v>1</v>
      </c>
      <c r="B7" s="1">
        <v>3</v>
      </c>
      <c r="C7" s="2">
        <v>13.25</v>
      </c>
      <c r="D7" s="2">
        <v>3</v>
      </c>
      <c r="E7" s="2">
        <f t="shared" ref="E7" si="0">ROUNDUP(C7*(0.25*3.141*(D7+0.5*2)^2-0.25*3.141*(D7)^2)/27,0)</f>
        <v>3</v>
      </c>
      <c r="F7" s="2"/>
      <c r="G7" s="2">
        <f t="shared" ref="G7" si="1">ROUNDUP(58*((((D7+0.5)*3.141+1)*C7)/100),0)</f>
        <v>93</v>
      </c>
      <c r="H7" s="2"/>
      <c r="I7" s="2">
        <f t="shared" ref="I7" si="2">ROUNDUP(IF(E7&gt;0,((D7+0.5*2)*3.141*C7/9),(H7/9+1)),0)</f>
        <v>19</v>
      </c>
      <c r="J7" s="22">
        <f>IF(E7=0,0,ROUNDUP(((1+C7*12/'Reinforcement Requirements'!$D$33)*(1+((D7+1)*3.141*12/'Reinforcement Requirements'!$D$33))),0))</f>
        <v>46</v>
      </c>
      <c r="K7" s="1">
        <f>IF(H7=0,0,ROUNDUP((2*(1+12*H7/'Reinforcement Requirements'!$D$28+12/'Reinforcement Requirements'!$D$28)),0))</f>
        <v>0</v>
      </c>
    </row>
    <row r="8" spans="1:11" x14ac:dyDescent="0.25">
      <c r="C8" s="2"/>
      <c r="D8" s="1" t="s">
        <v>52</v>
      </c>
      <c r="E8" s="2">
        <f>IF(SUM(E6:E7)=0,"",SUM(E6:E7))</f>
        <v>3</v>
      </c>
      <c r="F8" s="2" t="str">
        <f t="shared" ref="F8:I8" si="3">IF(SUM(F6:F7)=0,"",SUM(F6:F7))</f>
        <v/>
      </c>
      <c r="G8" s="2">
        <f t="shared" si="3"/>
        <v>93</v>
      </c>
      <c r="H8" s="2" t="str">
        <f t="shared" si="3"/>
        <v/>
      </c>
      <c r="I8" s="19">
        <f t="shared" si="3"/>
        <v>38</v>
      </c>
      <c r="J8" s="23">
        <f>SUM(J2:J7)</f>
        <v>46</v>
      </c>
      <c r="K8" s="19">
        <f>SUM(K2:K7)</f>
        <v>0</v>
      </c>
    </row>
    <row r="9" spans="1:11" x14ac:dyDescent="0.25">
      <c r="J9" s="22" t="s">
        <v>97</v>
      </c>
    </row>
    <row r="10" spans="1:11" x14ac:dyDescent="0.25">
      <c r="A10" s="12" t="s">
        <v>30</v>
      </c>
    </row>
    <row r="11" spans="1:11" ht="30" customHeight="1" x14ac:dyDescent="0.25">
      <c r="A11" s="1" t="s">
        <v>31</v>
      </c>
      <c r="B11" s="28" t="s">
        <v>32</v>
      </c>
      <c r="C11" s="28"/>
      <c r="D11" s="28"/>
      <c r="E11" s="28"/>
      <c r="F11" s="1" t="s">
        <v>43</v>
      </c>
      <c r="G11" s="2" t="s">
        <v>33</v>
      </c>
      <c r="H11" s="31" t="s">
        <v>34</v>
      </c>
      <c r="I11" s="31"/>
    </row>
    <row r="12" spans="1:11" x14ac:dyDescent="0.25">
      <c r="A12" s="10" t="s">
        <v>42</v>
      </c>
      <c r="B12" s="30" t="s">
        <v>47</v>
      </c>
      <c r="C12" s="30"/>
      <c r="D12" s="30"/>
      <c r="E12" s="30"/>
      <c r="F12" s="1" t="s">
        <v>44</v>
      </c>
      <c r="G12" s="11">
        <v>3300</v>
      </c>
      <c r="H12" s="27" t="str">
        <f>IF(F8="","",ROUNDUP(G12*F8,0))</f>
        <v/>
      </c>
      <c r="I12" s="27"/>
    </row>
    <row r="13" spans="1:11" x14ac:dyDescent="0.25">
      <c r="A13" s="10" t="s">
        <v>38</v>
      </c>
      <c r="B13" s="30" t="s">
        <v>39</v>
      </c>
      <c r="C13" s="30"/>
      <c r="D13" s="30"/>
      <c r="E13" s="30"/>
      <c r="F13" s="1" t="s">
        <v>45</v>
      </c>
      <c r="G13" s="11">
        <v>10</v>
      </c>
      <c r="H13" s="27">
        <f>IF(G8="","",ROUNDUP(G13*G8,0))</f>
        <v>930</v>
      </c>
      <c r="I13" s="27"/>
    </row>
    <row r="14" spans="1:11" x14ac:dyDescent="0.25">
      <c r="A14" s="10" t="s">
        <v>36</v>
      </c>
      <c r="B14" s="30" t="s">
        <v>37</v>
      </c>
      <c r="C14" s="30"/>
      <c r="D14" s="30"/>
      <c r="E14" s="30"/>
      <c r="F14" s="1" t="s">
        <v>44</v>
      </c>
      <c r="G14" s="11">
        <v>2500</v>
      </c>
      <c r="H14" s="27">
        <f>IF(E8="","",ROUNDUP(G14*E8,0))</f>
        <v>7500</v>
      </c>
      <c r="I14" s="27"/>
    </row>
    <row r="15" spans="1:11" x14ac:dyDescent="0.25">
      <c r="A15" s="10" t="s">
        <v>75</v>
      </c>
      <c r="B15" s="30" t="s">
        <v>76</v>
      </c>
      <c r="C15" s="30"/>
      <c r="D15" s="30"/>
      <c r="E15" s="30"/>
      <c r="F15" s="1" t="s">
        <v>46</v>
      </c>
      <c r="G15" s="11">
        <v>50</v>
      </c>
      <c r="H15" s="27">
        <f>IF(I8="","",ROUNDUP(G15*I8,0))</f>
        <v>1900</v>
      </c>
      <c r="I15" s="27"/>
    </row>
    <row r="16" spans="1:11" x14ac:dyDescent="0.25">
      <c r="A16" s="10" t="s">
        <v>40</v>
      </c>
      <c r="B16" s="30" t="s">
        <v>41</v>
      </c>
      <c r="C16" s="30"/>
      <c r="D16" s="30"/>
      <c r="E16" s="30"/>
      <c r="F16" s="1" t="s">
        <v>46</v>
      </c>
      <c r="G16" s="11">
        <v>50</v>
      </c>
      <c r="H16" s="27">
        <f>IF(I8="","",ROUNDUP(G16*I8,0))</f>
        <v>1900</v>
      </c>
      <c r="I16" s="27"/>
    </row>
    <row r="17" spans="1:9" x14ac:dyDescent="0.25">
      <c r="A17" s="10" t="s">
        <v>48</v>
      </c>
      <c r="B17" s="30" t="s">
        <v>49</v>
      </c>
      <c r="C17" s="30"/>
      <c r="D17" s="30"/>
      <c r="E17" s="30"/>
      <c r="F17" s="1" t="s">
        <v>50</v>
      </c>
      <c r="G17" s="11">
        <v>450</v>
      </c>
      <c r="H17" s="27" t="str">
        <f>IF(H8="","",ROUNDUP(G17*H8,0))</f>
        <v/>
      </c>
      <c r="I17" s="27"/>
    </row>
    <row r="18" spans="1:9" x14ac:dyDescent="0.25">
      <c r="A18" s="10" t="s">
        <v>91</v>
      </c>
      <c r="B18" t="s">
        <v>92</v>
      </c>
      <c r="C18"/>
      <c r="D18"/>
      <c r="E18"/>
      <c r="F18" s="1" t="s">
        <v>93</v>
      </c>
      <c r="G18" s="11">
        <v>65</v>
      </c>
      <c r="H18" s="27">
        <f>G18*(K8)</f>
        <v>0</v>
      </c>
      <c r="I18" s="27"/>
    </row>
    <row r="19" spans="1:9" x14ac:dyDescent="0.25">
      <c r="A19" s="10"/>
      <c r="B19" t="s">
        <v>54</v>
      </c>
      <c r="C19"/>
      <c r="D19"/>
      <c r="E19"/>
      <c r="F19" s="1" t="s">
        <v>55</v>
      </c>
      <c r="G19" s="11" t="s">
        <v>74</v>
      </c>
      <c r="H19" s="27">
        <f>SUM(H12:I18)</f>
        <v>12230</v>
      </c>
      <c r="I19" s="27"/>
    </row>
    <row r="20" spans="1:9" x14ac:dyDescent="0.25">
      <c r="E20" s="29" t="s">
        <v>53</v>
      </c>
      <c r="F20" s="29"/>
      <c r="G20" s="29"/>
      <c r="H20" s="27">
        <f>SUM(H12:I19)</f>
        <v>24460</v>
      </c>
      <c r="I20" s="27"/>
    </row>
    <row r="21" spans="1:9" x14ac:dyDescent="0.25">
      <c r="H21" s="27" t="str">
        <f>IF(I12="","",ROUNDUP(G21*I12,0))</f>
        <v/>
      </c>
      <c r="I21" s="27"/>
    </row>
  </sheetData>
  <mergeCells count="19">
    <mergeCell ref="B14:E14"/>
    <mergeCell ref="H14:I14"/>
    <mergeCell ref="E20:G20"/>
    <mergeCell ref="H20:I20"/>
    <mergeCell ref="H21:I21"/>
    <mergeCell ref="B15:E15"/>
    <mergeCell ref="H15:I15"/>
    <mergeCell ref="H16:I16"/>
    <mergeCell ref="H17:I17"/>
    <mergeCell ref="B16:E16"/>
    <mergeCell ref="B17:E17"/>
    <mergeCell ref="H19:I19"/>
    <mergeCell ref="H18:I18"/>
    <mergeCell ref="B11:E11"/>
    <mergeCell ref="H11:I11"/>
    <mergeCell ref="B12:E12"/>
    <mergeCell ref="H12:I12"/>
    <mergeCell ref="B13:E13"/>
    <mergeCell ref="H13:I13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72229-D081-4549-B255-1F20C41EA9EA}">
  <dimension ref="A1:K21"/>
  <sheetViews>
    <sheetView workbookViewId="0">
      <selection activeCell="L5" sqref="L5:V5"/>
    </sheetView>
  </sheetViews>
  <sheetFormatPr defaultRowHeight="15" x14ac:dyDescent="0.25"/>
  <cols>
    <col min="1" max="1" width="10.5703125" style="1" bestFit="1" customWidth="1"/>
    <col min="2" max="4" width="12.42578125" style="1" customWidth="1"/>
    <col min="5" max="5" width="9.85546875" style="1" customWidth="1"/>
    <col min="6" max="6" width="12.42578125" style="1" customWidth="1"/>
    <col min="7" max="7" width="10.7109375" style="1" customWidth="1"/>
    <col min="8" max="8" width="9.7109375" style="1" customWidth="1"/>
    <col min="9" max="9" width="9.140625" style="1"/>
    <col min="10" max="10" width="12.42578125" style="1" customWidth="1"/>
    <col min="11" max="11" width="9.7109375" style="1" customWidth="1"/>
    <col min="12" max="16384" width="9.140625" style="1"/>
  </cols>
  <sheetData>
    <row r="1" spans="1:11" x14ac:dyDescent="0.25">
      <c r="A1" s="4" t="s">
        <v>2</v>
      </c>
    </row>
    <row r="2" spans="1:11" x14ac:dyDescent="0.25">
      <c r="A2" s="3" t="s">
        <v>4</v>
      </c>
      <c r="B2" s="4" t="s">
        <v>59</v>
      </c>
      <c r="D2" s="3" t="s">
        <v>5</v>
      </c>
      <c r="E2" s="5">
        <v>45751</v>
      </c>
      <c r="F2" s="5"/>
      <c r="G2" s="5"/>
      <c r="H2" s="3" t="s">
        <v>6</v>
      </c>
      <c r="I2" s="4" t="s">
        <v>7</v>
      </c>
    </row>
    <row r="3" spans="1:11" x14ac:dyDescent="0.25">
      <c r="A3" s="3"/>
      <c r="B3" s="4"/>
      <c r="D3" s="3"/>
      <c r="E3" s="5"/>
      <c r="F3" s="5"/>
      <c r="G3" s="5"/>
      <c r="H3" s="3"/>
      <c r="I3" s="4"/>
    </row>
    <row r="4" spans="1:11" x14ac:dyDescent="0.25">
      <c r="A4" s="12" t="s">
        <v>56</v>
      </c>
      <c r="B4" s="4"/>
      <c r="D4" s="3"/>
      <c r="E4" s="5"/>
      <c r="F4" s="5"/>
      <c r="G4" s="5"/>
      <c r="H4" s="3"/>
      <c r="I4" s="4"/>
    </row>
    <row r="5" spans="1:11" ht="60" x14ac:dyDescent="0.25">
      <c r="A5" s="1" t="s">
        <v>0</v>
      </c>
      <c r="B5" s="1" t="s">
        <v>1</v>
      </c>
      <c r="C5" s="2" t="s">
        <v>61</v>
      </c>
      <c r="D5" s="2" t="s">
        <v>10</v>
      </c>
      <c r="E5" s="2" t="s">
        <v>9</v>
      </c>
      <c r="F5" s="2" t="s">
        <v>35</v>
      </c>
      <c r="G5" s="2" t="s">
        <v>11</v>
      </c>
      <c r="H5" s="2" t="s">
        <v>51</v>
      </c>
      <c r="I5" s="2" t="s">
        <v>8</v>
      </c>
      <c r="J5" s="21" t="s">
        <v>95</v>
      </c>
      <c r="K5" s="2" t="s">
        <v>96</v>
      </c>
    </row>
    <row r="6" spans="1:11" x14ac:dyDescent="0.25">
      <c r="A6" s="1">
        <v>1</v>
      </c>
      <c r="B6" s="1">
        <v>2</v>
      </c>
      <c r="C6" s="2"/>
      <c r="D6" s="2"/>
      <c r="E6" s="2"/>
      <c r="F6" s="2"/>
      <c r="G6" s="2"/>
      <c r="H6" s="2">
        <f>2*3</f>
        <v>6</v>
      </c>
      <c r="I6" s="2">
        <f t="shared" ref="I6:I7" si="0">ROUNDUP(IF(E6&gt;0,((D6+0.5*2)*3.141*C6/9),(H6/9+1)),0)</f>
        <v>2</v>
      </c>
      <c r="J6" s="22">
        <f>IF(E6=0,0,ROUNDUP(((1+C6*12/'Reinforcement Requirements'!$D$33)*(1+((D6+1)*3.141*12/'Reinforcement Requirements'!$D$33))),0))</f>
        <v>0</v>
      </c>
      <c r="K6" s="1">
        <f>IF(H6=0,0,ROUNDUP((2*(1+12*H6/'Reinforcement Requirements'!$D$28+12/'Reinforcement Requirements'!$D$28)),0))</f>
        <v>16</v>
      </c>
    </row>
    <row r="7" spans="1:11" x14ac:dyDescent="0.25">
      <c r="A7" s="1">
        <v>1</v>
      </c>
      <c r="B7" s="1">
        <v>3</v>
      </c>
      <c r="C7" s="2">
        <v>11</v>
      </c>
      <c r="D7" s="2">
        <v>3</v>
      </c>
      <c r="E7" s="2">
        <f t="shared" ref="E7" si="1">ROUNDUP(C7*(0.25*3.141*(D7+0.5*2)^2-0.25*3.141*(D7)^2)/27,0)</f>
        <v>3</v>
      </c>
      <c r="F7" s="2"/>
      <c r="G7" s="2">
        <f t="shared" ref="G7" si="2">ROUNDUP(58*((((D7+0.5)*3.141+1)*C7)/100),0)</f>
        <v>77</v>
      </c>
      <c r="H7" s="2"/>
      <c r="I7" s="2">
        <f t="shared" si="0"/>
        <v>16</v>
      </c>
      <c r="J7" s="22">
        <f>IF(E7=0,0,ROUNDUP(((1+C7*12/'Reinforcement Requirements'!$D$33)*(1+((D7+1)*3.141*12/'Reinforcement Requirements'!$D$33))),0))</f>
        <v>39</v>
      </c>
      <c r="K7" s="1">
        <f>IF(H7=0,0,ROUNDUP((2*(1+12*H7/'Reinforcement Requirements'!$D$28+12/'Reinforcement Requirements'!$D$28)),0))</f>
        <v>0</v>
      </c>
    </row>
    <row r="8" spans="1:11" x14ac:dyDescent="0.25">
      <c r="C8" s="2"/>
      <c r="D8" s="1" t="s">
        <v>52</v>
      </c>
      <c r="E8" s="2">
        <f>IF(SUM(E6:E7)=0,"",SUM(E6:E7))</f>
        <v>3</v>
      </c>
      <c r="F8" s="2" t="str">
        <f t="shared" ref="F8:I8" si="3">IF(SUM(F6:F7)=0,"",SUM(F6:F7))</f>
        <v/>
      </c>
      <c r="G8" s="2">
        <f t="shared" si="3"/>
        <v>77</v>
      </c>
      <c r="H8" s="2">
        <f t="shared" si="3"/>
        <v>6</v>
      </c>
      <c r="I8" s="2">
        <f t="shared" si="3"/>
        <v>18</v>
      </c>
      <c r="J8" s="23">
        <f>SUM(J2:J7)</f>
        <v>39</v>
      </c>
      <c r="K8" s="19">
        <f>SUM(K2:K7)</f>
        <v>16</v>
      </c>
    </row>
    <row r="9" spans="1:11" x14ac:dyDescent="0.25">
      <c r="J9" s="22" t="s">
        <v>97</v>
      </c>
    </row>
    <row r="10" spans="1:11" x14ac:dyDescent="0.25">
      <c r="A10" s="12" t="s">
        <v>30</v>
      </c>
    </row>
    <row r="11" spans="1:11" ht="30" customHeight="1" x14ac:dyDescent="0.25">
      <c r="A11" s="1" t="s">
        <v>31</v>
      </c>
      <c r="B11" s="28" t="s">
        <v>32</v>
      </c>
      <c r="C11" s="28"/>
      <c r="D11" s="28"/>
      <c r="E11" s="28"/>
      <c r="F11" s="1" t="s">
        <v>43</v>
      </c>
      <c r="G11" s="2" t="s">
        <v>33</v>
      </c>
      <c r="H11" s="31" t="s">
        <v>34</v>
      </c>
      <c r="I11" s="31"/>
    </row>
    <row r="12" spans="1:11" x14ac:dyDescent="0.25">
      <c r="A12" s="10" t="s">
        <v>42</v>
      </c>
      <c r="B12" s="30" t="s">
        <v>47</v>
      </c>
      <c r="C12" s="30"/>
      <c r="D12" s="30"/>
      <c r="E12" s="30"/>
      <c r="F12" s="1" t="s">
        <v>44</v>
      </c>
      <c r="G12" s="11">
        <v>3300</v>
      </c>
      <c r="H12" s="27" t="str">
        <f>IF(F8="","",ROUNDUP(G12*F8,0))</f>
        <v/>
      </c>
      <c r="I12" s="27"/>
    </row>
    <row r="13" spans="1:11" x14ac:dyDescent="0.25">
      <c r="A13" s="10" t="s">
        <v>38</v>
      </c>
      <c r="B13" s="30" t="s">
        <v>39</v>
      </c>
      <c r="C13" s="30"/>
      <c r="D13" s="30"/>
      <c r="E13" s="30"/>
      <c r="F13" s="1" t="s">
        <v>45</v>
      </c>
      <c r="G13" s="11">
        <v>10</v>
      </c>
      <c r="H13" s="27">
        <f>IF(G8="","",ROUNDUP(G13*G8,0))</f>
        <v>770</v>
      </c>
      <c r="I13" s="27"/>
    </row>
    <row r="14" spans="1:11" x14ac:dyDescent="0.25">
      <c r="A14" s="10" t="s">
        <v>36</v>
      </c>
      <c r="B14" s="30" t="s">
        <v>37</v>
      </c>
      <c r="C14" s="30"/>
      <c r="D14" s="30"/>
      <c r="E14" s="30"/>
      <c r="F14" s="1" t="s">
        <v>44</v>
      </c>
      <c r="G14" s="11">
        <v>2500</v>
      </c>
      <c r="H14" s="27">
        <f>IF(E8="","",ROUNDUP(G14*E8,0))</f>
        <v>7500</v>
      </c>
      <c r="I14" s="27"/>
    </row>
    <row r="15" spans="1:11" x14ac:dyDescent="0.25">
      <c r="A15" s="10" t="s">
        <v>75</v>
      </c>
      <c r="B15" s="30" t="s">
        <v>76</v>
      </c>
      <c r="C15" s="30"/>
      <c r="D15" s="30"/>
      <c r="E15" s="30"/>
      <c r="F15" s="1" t="s">
        <v>46</v>
      </c>
      <c r="G15" s="11">
        <v>50</v>
      </c>
      <c r="H15" s="27">
        <f>IF(I8="","",ROUNDUP(G15*I8,0))</f>
        <v>900</v>
      </c>
      <c r="I15" s="27"/>
    </row>
    <row r="16" spans="1:11" x14ac:dyDescent="0.25">
      <c r="A16" s="10" t="s">
        <v>40</v>
      </c>
      <c r="B16" s="30" t="s">
        <v>41</v>
      </c>
      <c r="C16" s="30"/>
      <c r="D16" s="30"/>
      <c r="E16" s="30"/>
      <c r="F16" s="1" t="s">
        <v>46</v>
      </c>
      <c r="G16" s="11">
        <v>50</v>
      </c>
      <c r="H16" s="27">
        <f>IF(I8="","",ROUNDUP(G16*I8,0))</f>
        <v>900</v>
      </c>
      <c r="I16" s="27"/>
    </row>
    <row r="17" spans="1:9" x14ac:dyDescent="0.25">
      <c r="A17" s="10" t="s">
        <v>48</v>
      </c>
      <c r="B17" s="30" t="s">
        <v>49</v>
      </c>
      <c r="C17" s="30"/>
      <c r="D17" s="30"/>
      <c r="E17" s="30"/>
      <c r="F17" s="1" t="s">
        <v>50</v>
      </c>
      <c r="G17" s="11">
        <v>450</v>
      </c>
      <c r="H17" s="27">
        <f>IF(H8="","",ROUNDUP(G17*H8,0))</f>
        <v>2700</v>
      </c>
      <c r="I17" s="27"/>
    </row>
    <row r="18" spans="1:9" x14ac:dyDescent="0.25">
      <c r="A18" s="10" t="s">
        <v>91</v>
      </c>
      <c r="B18" t="s">
        <v>92</v>
      </c>
      <c r="C18"/>
      <c r="D18"/>
      <c r="E18"/>
      <c r="F18" s="1" t="s">
        <v>93</v>
      </c>
      <c r="G18" s="11">
        <v>65</v>
      </c>
      <c r="H18" s="27">
        <f>G18*(K8)</f>
        <v>1040</v>
      </c>
      <c r="I18" s="27"/>
    </row>
    <row r="19" spans="1:9" x14ac:dyDescent="0.25">
      <c r="A19" s="10"/>
      <c r="B19" t="s">
        <v>54</v>
      </c>
      <c r="C19"/>
      <c r="D19"/>
      <c r="E19"/>
      <c r="F19" s="1" t="s">
        <v>55</v>
      </c>
      <c r="G19" s="11" t="s">
        <v>74</v>
      </c>
      <c r="H19" s="27">
        <f>SUM(H12:I18)</f>
        <v>13810</v>
      </c>
      <c r="I19" s="27"/>
    </row>
    <row r="20" spans="1:9" x14ac:dyDescent="0.25">
      <c r="E20" s="29" t="s">
        <v>53</v>
      </c>
      <c r="F20" s="29"/>
      <c r="G20" s="29"/>
      <c r="H20" s="27">
        <f>SUM(H12:I19)</f>
        <v>27620</v>
      </c>
      <c r="I20" s="27"/>
    </row>
    <row r="21" spans="1:9" x14ac:dyDescent="0.25">
      <c r="H21" s="27" t="str">
        <f>IF(I12="","",ROUNDUP(G21*I12,0))</f>
        <v/>
      </c>
      <c r="I21" s="27"/>
    </row>
  </sheetData>
  <mergeCells count="19">
    <mergeCell ref="B14:E14"/>
    <mergeCell ref="H14:I14"/>
    <mergeCell ref="E20:G20"/>
    <mergeCell ref="H20:I20"/>
    <mergeCell ref="H21:I21"/>
    <mergeCell ref="B15:E15"/>
    <mergeCell ref="H15:I15"/>
    <mergeCell ref="H16:I16"/>
    <mergeCell ref="H17:I17"/>
    <mergeCell ref="B16:E16"/>
    <mergeCell ref="B17:E17"/>
    <mergeCell ref="H19:I19"/>
    <mergeCell ref="H18:I18"/>
    <mergeCell ref="B11:E11"/>
    <mergeCell ref="H11:I11"/>
    <mergeCell ref="B12:E12"/>
    <mergeCell ref="H12:I12"/>
    <mergeCell ref="B13:E13"/>
    <mergeCell ref="H13:I13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6571-3532-4A04-87E3-3CE401AC6527}">
  <dimension ref="A1:K25"/>
  <sheetViews>
    <sheetView workbookViewId="0">
      <selection activeCell="L5" sqref="L5:V5"/>
    </sheetView>
  </sheetViews>
  <sheetFormatPr defaultRowHeight="15" x14ac:dyDescent="0.25"/>
  <cols>
    <col min="1" max="1" width="10.5703125" style="1" bestFit="1" customWidth="1"/>
    <col min="2" max="4" width="12.42578125" style="1" customWidth="1"/>
    <col min="5" max="5" width="9.85546875" style="1" customWidth="1"/>
    <col min="6" max="6" width="12.42578125" style="1" customWidth="1"/>
    <col min="7" max="7" width="10.7109375" style="1" customWidth="1"/>
    <col min="8" max="8" width="9.7109375" style="1" customWidth="1"/>
    <col min="9" max="9" width="9.140625" style="1"/>
    <col min="10" max="10" width="12.42578125" style="1" customWidth="1"/>
    <col min="11" max="11" width="9.7109375" style="1" customWidth="1"/>
    <col min="12" max="16384" width="9.140625" style="1"/>
  </cols>
  <sheetData>
    <row r="1" spans="1:11" x14ac:dyDescent="0.25">
      <c r="A1" s="4" t="s">
        <v>2</v>
      </c>
    </row>
    <row r="2" spans="1:11" x14ac:dyDescent="0.25">
      <c r="A2" s="3" t="s">
        <v>4</v>
      </c>
      <c r="B2" s="4" t="s">
        <v>60</v>
      </c>
      <c r="D2" s="3" t="s">
        <v>5</v>
      </c>
      <c r="E2" s="5">
        <v>45751</v>
      </c>
      <c r="F2" s="5"/>
      <c r="G2" s="5"/>
      <c r="H2" s="3" t="s">
        <v>6</v>
      </c>
      <c r="I2" s="4" t="s">
        <v>7</v>
      </c>
    </row>
    <row r="3" spans="1:11" x14ac:dyDescent="0.25">
      <c r="A3" s="3"/>
      <c r="B3" s="4"/>
      <c r="D3" s="3"/>
      <c r="E3" s="5"/>
      <c r="F3" s="5"/>
      <c r="G3" s="5"/>
      <c r="H3" s="3"/>
      <c r="I3" s="4"/>
    </row>
    <row r="4" spans="1:11" x14ac:dyDescent="0.25">
      <c r="A4" s="12" t="s">
        <v>56</v>
      </c>
      <c r="B4" s="4"/>
      <c r="D4" s="3"/>
      <c r="E4" s="5"/>
      <c r="F4" s="5"/>
      <c r="G4" s="5"/>
      <c r="H4" s="3"/>
      <c r="I4" s="4"/>
    </row>
    <row r="5" spans="1:11" ht="60" x14ac:dyDescent="0.25">
      <c r="A5" s="1" t="s">
        <v>0</v>
      </c>
      <c r="B5" s="1" t="s">
        <v>1</v>
      </c>
      <c r="C5" s="2" t="s">
        <v>61</v>
      </c>
      <c r="D5" s="2" t="s">
        <v>10</v>
      </c>
      <c r="E5" s="2" t="s">
        <v>9</v>
      </c>
      <c r="F5" s="2" t="s">
        <v>35</v>
      </c>
      <c r="G5" s="2" t="s">
        <v>11</v>
      </c>
      <c r="H5" s="2" t="s">
        <v>51</v>
      </c>
      <c r="I5" s="2" t="s">
        <v>8</v>
      </c>
      <c r="J5" s="21" t="s">
        <v>95</v>
      </c>
      <c r="K5" s="2" t="s">
        <v>96</v>
      </c>
    </row>
    <row r="6" spans="1:11" x14ac:dyDescent="0.25">
      <c r="A6" s="1">
        <v>1</v>
      </c>
      <c r="B6" s="1">
        <v>1</v>
      </c>
      <c r="C6" s="2">
        <v>12.25</v>
      </c>
      <c r="D6" s="2">
        <v>3.5</v>
      </c>
      <c r="E6" s="2"/>
      <c r="F6" s="2"/>
      <c r="G6" s="2"/>
      <c r="H6" s="2">
        <f>3*3</f>
        <v>9</v>
      </c>
      <c r="I6" s="2">
        <f>ROUNDUP(IF(E6&gt;0,((D6+0.5*2)*3.141*C6/9),(H6/9+1)),0)</f>
        <v>2</v>
      </c>
      <c r="J6" s="22">
        <f>IF(E6=0,0,ROUNDUP(((1+C6*12/'Reinforcement Requirements'!$D$33)*(1+((D6+1)*3.141*12/'Reinforcement Requirements'!$D$33))),0))</f>
        <v>0</v>
      </c>
      <c r="K6" s="1">
        <f>IF(H6=0,0,ROUNDUP((2*(1+12*H6/'Reinforcement Requirements'!$D$28+12/'Reinforcement Requirements'!$D$28)),0))</f>
        <v>22</v>
      </c>
    </row>
    <row r="7" spans="1:11" x14ac:dyDescent="0.25">
      <c r="A7" s="1">
        <v>1</v>
      </c>
      <c r="B7" s="1">
        <v>2</v>
      </c>
      <c r="C7" s="2">
        <v>12.25</v>
      </c>
      <c r="D7" s="2">
        <v>3.5</v>
      </c>
      <c r="E7" s="2"/>
      <c r="F7" s="2"/>
      <c r="G7" s="2"/>
      <c r="H7" s="19">
        <f>2.5*2.5</f>
        <v>6.25</v>
      </c>
      <c r="I7" s="2">
        <f t="shared" ref="I7:I11" si="0">ROUNDUP(IF(E7&gt;0,((D7+0.5*2)*3.141*C7/9),(H7/9+1)),0)</f>
        <v>2</v>
      </c>
      <c r="J7" s="22">
        <f>IF(E7=0,0,ROUNDUP(((1+C7*12/'Reinforcement Requirements'!$D$33)*(1+((D7+1)*3.141*12/'Reinforcement Requirements'!$D$33))),0))</f>
        <v>0</v>
      </c>
      <c r="K7" s="1">
        <f>IF(H7=0,0,ROUNDUP((2*(1+12*H7/'Reinforcement Requirements'!$D$28+12/'Reinforcement Requirements'!$D$28)),0))</f>
        <v>17</v>
      </c>
    </row>
    <row r="8" spans="1:11" x14ac:dyDescent="0.25">
      <c r="A8" s="1">
        <v>1</v>
      </c>
      <c r="B8" s="1">
        <v>3</v>
      </c>
      <c r="C8" s="2">
        <v>12.25</v>
      </c>
      <c r="D8" s="2">
        <v>3.5</v>
      </c>
      <c r="E8" s="2">
        <f t="shared" ref="E8:E11" si="1">ROUNDUP(C8*(0.25*3.141*(D8+0.5*2)^2-0.25*3.141*(D8)^2)/27,0)</f>
        <v>3</v>
      </c>
      <c r="F8" s="2"/>
      <c r="G8" s="2">
        <f t="shared" ref="G8:G11" si="2">ROUNDUP(58*((((D8+0.5)*3.141+1)*C8)/100),0)</f>
        <v>97</v>
      </c>
      <c r="H8" s="2"/>
      <c r="I8" s="2">
        <f t="shared" si="0"/>
        <v>20</v>
      </c>
      <c r="J8" s="22">
        <f>IF(E8=0,0,ROUNDUP(((1+C8*12/'Reinforcement Requirements'!$D$33)*(1+((D8+1)*3.141*12/'Reinforcement Requirements'!$D$33))),0))</f>
        <v>47</v>
      </c>
      <c r="K8" s="1">
        <f>IF(H8=0,0,ROUNDUP((2*(1+12*H8/'Reinforcement Requirements'!$D$28+12/'Reinforcement Requirements'!$D$28)),0))</f>
        <v>0</v>
      </c>
    </row>
    <row r="9" spans="1:11" x14ac:dyDescent="0.25">
      <c r="A9" s="1">
        <v>1</v>
      </c>
      <c r="B9" s="1">
        <v>4</v>
      </c>
      <c r="C9" s="2">
        <v>12.25</v>
      </c>
      <c r="D9" s="2">
        <v>3.5</v>
      </c>
      <c r="E9" s="2"/>
      <c r="F9" s="2"/>
      <c r="G9" s="2"/>
      <c r="H9" s="2">
        <f>2*2</f>
        <v>4</v>
      </c>
      <c r="I9" s="2">
        <f t="shared" ref="I9" si="3">ROUNDUP(IF(E9&gt;0,((D9+0.5*2)*3.141*C9/9),(H9/9+1)),0)</f>
        <v>2</v>
      </c>
      <c r="J9" s="22">
        <f>IF(E9=0,0,ROUNDUP(((1+C9*12/'Reinforcement Requirements'!$D$33)*(1+((D9+1)*3.141*12/'Reinforcement Requirements'!$D$33))),0))</f>
        <v>0</v>
      </c>
      <c r="K9" s="1">
        <f>IF(H9=0,0,ROUNDUP((2*(1+12*H9/'Reinforcement Requirements'!$D$28+12/'Reinforcement Requirements'!$D$28)),0))</f>
        <v>12</v>
      </c>
    </row>
    <row r="10" spans="1:11" x14ac:dyDescent="0.25">
      <c r="A10" s="1">
        <v>3</v>
      </c>
      <c r="B10" s="1">
        <v>1</v>
      </c>
      <c r="C10" s="2">
        <v>12.833</v>
      </c>
      <c r="D10" s="1">
        <v>3.5</v>
      </c>
      <c r="E10" s="2">
        <f t="shared" si="1"/>
        <v>3</v>
      </c>
      <c r="F10" s="2"/>
      <c r="G10" s="2">
        <f t="shared" si="2"/>
        <v>101</v>
      </c>
      <c r="I10" s="2">
        <f t="shared" si="0"/>
        <v>21</v>
      </c>
      <c r="J10" s="22">
        <f>IF(E10=0,0,ROUNDUP(((1+C10*12/'Reinforcement Requirements'!$D$33)*(1+((D10+1)*3.141*12/'Reinforcement Requirements'!$D$33))),0))</f>
        <v>49</v>
      </c>
      <c r="K10" s="1">
        <f>IF(H10=0,0,ROUNDUP((2*(1+12*H10/'Reinforcement Requirements'!$D$28+12/'Reinforcement Requirements'!$D$28)),0))</f>
        <v>0</v>
      </c>
    </row>
    <row r="11" spans="1:11" x14ac:dyDescent="0.25">
      <c r="A11" s="1">
        <v>3</v>
      </c>
      <c r="B11" s="1">
        <v>2</v>
      </c>
      <c r="C11" s="2">
        <v>12.833</v>
      </c>
      <c r="D11" s="1">
        <v>3.5</v>
      </c>
      <c r="E11" s="2">
        <f t="shared" si="1"/>
        <v>3</v>
      </c>
      <c r="F11" s="2"/>
      <c r="G11" s="2">
        <f t="shared" si="2"/>
        <v>101</v>
      </c>
      <c r="I11" s="2">
        <f t="shared" si="0"/>
        <v>21</v>
      </c>
      <c r="J11" s="22">
        <f>IF(E11=0,0,ROUNDUP(((1+C11*12/'Reinforcement Requirements'!$D$33)*(1+((D11+1)*3.141*12/'Reinforcement Requirements'!$D$33))),0))</f>
        <v>49</v>
      </c>
      <c r="K11" s="1">
        <f>IF(H11=0,0,ROUNDUP((2*(1+12*H11/'Reinforcement Requirements'!$D$28+12/'Reinforcement Requirements'!$D$28)),0))</f>
        <v>0</v>
      </c>
    </row>
    <row r="12" spans="1:11" x14ac:dyDescent="0.25">
      <c r="A12" s="1">
        <v>3</v>
      </c>
      <c r="B12" s="1">
        <v>3</v>
      </c>
      <c r="C12" s="2">
        <v>12.833</v>
      </c>
      <c r="D12" s="1">
        <v>4.5</v>
      </c>
      <c r="E12" s="2"/>
      <c r="F12" s="2"/>
      <c r="G12" s="2"/>
      <c r="H12" s="2"/>
      <c r="I12" s="2">
        <f t="shared" ref="I12" si="4">ROUNDUP((D12)*3.141*C12/9,0)</f>
        <v>21</v>
      </c>
      <c r="J12" s="22">
        <f>IF(E12=0,0,ROUNDUP(((1+C12*12/'Reinforcement Requirements'!$D$33)*(1+((D12+1)*3.141*12/'Reinforcement Requirements'!$D$33))),0))</f>
        <v>0</v>
      </c>
      <c r="K12" s="1">
        <f>IF(H12=0,0,ROUNDUP((2*(1+12*H12/'Reinforcement Requirements'!$D$28+12/'Reinforcement Requirements'!$D$28)),0))</f>
        <v>0</v>
      </c>
    </row>
    <row r="13" spans="1:11" x14ac:dyDescent="0.25">
      <c r="C13" s="2"/>
      <c r="D13" s="1" t="s">
        <v>52</v>
      </c>
      <c r="E13" s="2">
        <f>IF(SUM(E6:E12)=0,"",SUM(E6:E12))</f>
        <v>9</v>
      </c>
      <c r="F13" s="2" t="str">
        <f t="shared" ref="F13:I13" si="5">IF(SUM(F6:F12)=0,"",SUM(F6:F12))</f>
        <v/>
      </c>
      <c r="G13" s="2">
        <f t="shared" si="5"/>
        <v>299</v>
      </c>
      <c r="H13" s="19">
        <f t="shared" si="5"/>
        <v>19.25</v>
      </c>
      <c r="I13" s="2">
        <f t="shared" si="5"/>
        <v>89</v>
      </c>
      <c r="J13" s="23">
        <f>SUM(J7:J12)</f>
        <v>145</v>
      </c>
      <c r="K13" s="19">
        <f>SUM(K7:K12)</f>
        <v>29</v>
      </c>
    </row>
    <row r="14" spans="1:11" x14ac:dyDescent="0.25">
      <c r="J14" s="22" t="s">
        <v>97</v>
      </c>
    </row>
    <row r="15" spans="1:11" x14ac:dyDescent="0.25">
      <c r="A15" s="12" t="s">
        <v>30</v>
      </c>
    </row>
    <row r="16" spans="1:11" ht="30" customHeight="1" x14ac:dyDescent="0.25">
      <c r="A16" s="1" t="s">
        <v>31</v>
      </c>
      <c r="B16" s="28" t="s">
        <v>32</v>
      </c>
      <c r="C16" s="28"/>
      <c r="D16" s="28"/>
      <c r="E16" s="28"/>
      <c r="F16" s="1" t="s">
        <v>43</v>
      </c>
      <c r="G16" s="2" t="s">
        <v>33</v>
      </c>
      <c r="H16" s="31" t="s">
        <v>34</v>
      </c>
      <c r="I16" s="31"/>
    </row>
    <row r="17" spans="1:9" x14ac:dyDescent="0.25">
      <c r="A17" s="10" t="s">
        <v>42</v>
      </c>
      <c r="B17" s="30" t="s">
        <v>47</v>
      </c>
      <c r="C17" s="30"/>
      <c r="D17" s="30"/>
      <c r="E17" s="30"/>
      <c r="F17" s="1" t="s">
        <v>44</v>
      </c>
      <c r="G17" s="11">
        <v>3300</v>
      </c>
      <c r="H17" s="27" t="str">
        <f>IF(F13="","",ROUNDUP(G17*F13,0))</f>
        <v/>
      </c>
      <c r="I17" s="27"/>
    </row>
    <row r="18" spans="1:9" x14ac:dyDescent="0.25">
      <c r="A18" s="10" t="s">
        <v>38</v>
      </c>
      <c r="B18" s="30" t="s">
        <v>39</v>
      </c>
      <c r="C18" s="30"/>
      <c r="D18" s="30"/>
      <c r="E18" s="30"/>
      <c r="F18" s="1" t="s">
        <v>45</v>
      </c>
      <c r="G18" s="11">
        <v>10</v>
      </c>
      <c r="H18" s="27">
        <f>IF(G13="","",ROUNDUP(G18*G13,0))</f>
        <v>2990</v>
      </c>
      <c r="I18" s="27"/>
    </row>
    <row r="19" spans="1:9" x14ac:dyDescent="0.25">
      <c r="A19" s="10" t="s">
        <v>36</v>
      </c>
      <c r="B19" s="30" t="s">
        <v>37</v>
      </c>
      <c r="C19" s="30"/>
      <c r="D19" s="30"/>
      <c r="E19" s="30"/>
      <c r="F19" s="1" t="s">
        <v>44</v>
      </c>
      <c r="G19" s="11">
        <v>2500</v>
      </c>
      <c r="H19" s="27">
        <f>IF(I12="","",ROUNDUP(G19*I12,0))</f>
        <v>52500</v>
      </c>
      <c r="I19" s="27"/>
    </row>
    <row r="20" spans="1:9" x14ac:dyDescent="0.25">
      <c r="A20" s="10" t="s">
        <v>75</v>
      </c>
      <c r="B20" s="30" t="s">
        <v>76</v>
      </c>
      <c r="C20" s="30"/>
      <c r="D20" s="30"/>
      <c r="E20" s="30"/>
      <c r="F20" s="1" t="s">
        <v>46</v>
      </c>
      <c r="G20" s="11">
        <v>50</v>
      </c>
      <c r="H20" s="27">
        <f>IF(I13="","",ROUNDUP(G20*I13,0))</f>
        <v>4450</v>
      </c>
      <c r="I20" s="27"/>
    </row>
    <row r="21" spans="1:9" x14ac:dyDescent="0.25">
      <c r="A21" s="10" t="s">
        <v>40</v>
      </c>
      <c r="B21" s="30" t="s">
        <v>41</v>
      </c>
      <c r="C21" s="30"/>
      <c r="D21" s="30"/>
      <c r="E21" s="30"/>
      <c r="F21" s="1" t="s">
        <v>46</v>
      </c>
      <c r="G21" s="11">
        <v>50</v>
      </c>
      <c r="H21" s="27">
        <f>IF(I13="","",ROUNDUP(G21*I13,0))</f>
        <v>4450</v>
      </c>
      <c r="I21" s="27"/>
    </row>
    <row r="22" spans="1:9" x14ac:dyDescent="0.25">
      <c r="A22" s="10" t="s">
        <v>48</v>
      </c>
      <c r="B22" s="30" t="s">
        <v>49</v>
      </c>
      <c r="C22" s="30"/>
      <c r="D22" s="30"/>
      <c r="E22" s="30"/>
      <c r="F22" s="1" t="s">
        <v>50</v>
      </c>
      <c r="G22" s="11">
        <v>450</v>
      </c>
      <c r="H22" s="27">
        <f>IF(H13="","",ROUNDUP(G22*H13,0))</f>
        <v>8663</v>
      </c>
      <c r="I22" s="27"/>
    </row>
    <row r="23" spans="1:9" x14ac:dyDescent="0.25">
      <c r="A23" s="10" t="s">
        <v>91</v>
      </c>
      <c r="B23" t="s">
        <v>92</v>
      </c>
      <c r="C23"/>
      <c r="D23"/>
      <c r="E23"/>
      <c r="F23" s="1" t="s">
        <v>93</v>
      </c>
      <c r="G23" s="11">
        <v>65</v>
      </c>
      <c r="H23" s="27">
        <f>G23*(K13)</f>
        <v>1885</v>
      </c>
      <c r="I23" s="27"/>
    </row>
    <row r="24" spans="1:9" x14ac:dyDescent="0.25">
      <c r="A24" s="10"/>
      <c r="B24" t="s">
        <v>54</v>
      </c>
      <c r="C24"/>
      <c r="D24"/>
      <c r="E24"/>
      <c r="F24" s="1" t="s">
        <v>55</v>
      </c>
      <c r="G24" s="11" t="s">
        <v>74</v>
      </c>
      <c r="H24" s="27">
        <f>SUM(H17:I23)</f>
        <v>74938</v>
      </c>
      <c r="I24" s="27"/>
    </row>
    <row r="25" spans="1:9" x14ac:dyDescent="0.25">
      <c r="E25" s="29" t="s">
        <v>53</v>
      </c>
      <c r="F25" s="29"/>
      <c r="G25" s="29"/>
      <c r="H25" s="27">
        <f>SUM(H17:I24)</f>
        <v>149876</v>
      </c>
      <c r="I25" s="27"/>
    </row>
  </sheetData>
  <mergeCells count="18">
    <mergeCell ref="B19:E19"/>
    <mergeCell ref="H19:I19"/>
    <mergeCell ref="E25:G25"/>
    <mergeCell ref="H25:I25"/>
    <mergeCell ref="B20:E20"/>
    <mergeCell ref="H20:I20"/>
    <mergeCell ref="H21:I21"/>
    <mergeCell ref="H22:I22"/>
    <mergeCell ref="B21:E21"/>
    <mergeCell ref="B22:E22"/>
    <mergeCell ref="H24:I24"/>
    <mergeCell ref="H23:I23"/>
    <mergeCell ref="B16:E16"/>
    <mergeCell ref="H16:I16"/>
    <mergeCell ref="B17:E17"/>
    <mergeCell ref="H17:I17"/>
    <mergeCell ref="B18:E18"/>
    <mergeCell ref="H18:I18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A46B-D3D2-4BD8-AECE-6B16572E4303}">
  <dimension ref="A1:K22"/>
  <sheetViews>
    <sheetView workbookViewId="0">
      <selection activeCell="L5" sqref="L5:V5"/>
    </sheetView>
  </sheetViews>
  <sheetFormatPr defaultRowHeight="15" x14ac:dyDescent="0.25"/>
  <cols>
    <col min="1" max="1" width="10.5703125" style="1" bestFit="1" customWidth="1"/>
    <col min="2" max="4" width="12.42578125" style="1" customWidth="1"/>
    <col min="5" max="5" width="9.85546875" style="1" customWidth="1"/>
    <col min="6" max="6" width="12.42578125" style="1" customWidth="1"/>
    <col min="7" max="7" width="10.7109375" style="1" customWidth="1"/>
    <col min="8" max="8" width="9.7109375" style="1" customWidth="1"/>
    <col min="9" max="9" width="9.140625" style="1"/>
    <col min="10" max="10" width="12.42578125" style="1" customWidth="1"/>
    <col min="11" max="11" width="9.7109375" style="1" customWidth="1"/>
    <col min="12" max="16384" width="9.140625" style="1"/>
  </cols>
  <sheetData>
    <row r="1" spans="1:11" x14ac:dyDescent="0.25">
      <c r="A1" s="4" t="s">
        <v>2</v>
      </c>
    </row>
    <row r="2" spans="1:11" x14ac:dyDescent="0.25">
      <c r="A2" s="3" t="s">
        <v>4</v>
      </c>
      <c r="B2" s="4" t="s">
        <v>62</v>
      </c>
      <c r="D2" s="3" t="s">
        <v>5</v>
      </c>
      <c r="E2" s="5">
        <v>45751</v>
      </c>
      <c r="F2" s="5"/>
      <c r="G2" s="5"/>
      <c r="H2" s="3" t="s">
        <v>6</v>
      </c>
      <c r="I2" s="4" t="s">
        <v>7</v>
      </c>
    </row>
    <row r="3" spans="1:11" x14ac:dyDescent="0.25">
      <c r="A3" s="3"/>
      <c r="B3" s="4"/>
      <c r="D3" s="3"/>
      <c r="E3" s="5"/>
      <c r="F3" s="5"/>
      <c r="G3" s="5"/>
      <c r="H3" s="3"/>
      <c r="I3" s="4"/>
    </row>
    <row r="4" spans="1:11" x14ac:dyDescent="0.25">
      <c r="A4" s="12" t="s">
        <v>56</v>
      </c>
      <c r="B4" s="4"/>
      <c r="D4" s="3"/>
      <c r="E4" s="5"/>
      <c r="F4" s="5"/>
      <c r="G4" s="5"/>
      <c r="H4" s="3"/>
      <c r="I4" s="4"/>
    </row>
    <row r="5" spans="1:11" ht="60" x14ac:dyDescent="0.25">
      <c r="A5" s="1" t="s">
        <v>0</v>
      </c>
      <c r="B5" s="1" t="s">
        <v>1</v>
      </c>
      <c r="C5" s="2" t="s">
        <v>61</v>
      </c>
      <c r="D5" s="2" t="s">
        <v>10</v>
      </c>
      <c r="E5" s="2" t="s">
        <v>9</v>
      </c>
      <c r="F5" s="2" t="s">
        <v>35</v>
      </c>
      <c r="G5" s="2" t="s">
        <v>11</v>
      </c>
      <c r="H5" s="2" t="s">
        <v>51</v>
      </c>
      <c r="I5" s="2" t="s">
        <v>8</v>
      </c>
      <c r="J5" s="21" t="s">
        <v>95</v>
      </c>
      <c r="K5" s="2" t="s">
        <v>96</v>
      </c>
    </row>
    <row r="6" spans="1:11" x14ac:dyDescent="0.25">
      <c r="A6" s="1">
        <v>1</v>
      </c>
      <c r="B6" s="1">
        <v>2</v>
      </c>
      <c r="C6" s="2">
        <v>13.667</v>
      </c>
      <c r="D6" s="2">
        <v>3</v>
      </c>
      <c r="E6" s="2">
        <f t="shared" ref="E6:E8" si="0">ROUNDUP(C6*(0.25*3.141*(D6+0.5*2)^2-0.25*3.141*(D6)^2)/27,0)</f>
        <v>3</v>
      </c>
      <c r="F6" s="2"/>
      <c r="G6" s="2">
        <f t="shared" ref="G6:G8" si="1">ROUNDUP(58*((((D6+0.5)*3.141+1)*C6)/100),0)</f>
        <v>96</v>
      </c>
      <c r="H6" s="2"/>
      <c r="I6" s="2">
        <f t="shared" ref="I6:I8" si="2">ROUNDUP(IF(E6&gt;0,((D6+0.5*2)*3.141*C6/9),(H6/9+1)),0)</f>
        <v>20</v>
      </c>
      <c r="J6" s="22">
        <f>IF(E6=0,0,ROUNDUP(((1+C6*12/'Reinforcement Requirements'!$D$33)*(1+((D6+1)*3.141*12/'Reinforcement Requirements'!$D$33))),0))</f>
        <v>47</v>
      </c>
      <c r="K6" s="1">
        <f>IF(H6=0,0,ROUNDUP((2*(1+12*H6/'Reinforcement Requirements'!$D$28+12/'Reinforcement Requirements'!$D$28)),0))</f>
        <v>0</v>
      </c>
    </row>
    <row r="7" spans="1:11" x14ac:dyDescent="0.25">
      <c r="A7" s="1">
        <v>1</v>
      </c>
      <c r="B7" s="1">
        <v>3</v>
      </c>
      <c r="C7" s="2">
        <v>13.667</v>
      </c>
      <c r="D7" s="2">
        <v>3</v>
      </c>
      <c r="E7" s="2">
        <f t="shared" si="0"/>
        <v>3</v>
      </c>
      <c r="F7" s="2"/>
      <c r="G7" s="2">
        <f t="shared" si="1"/>
        <v>96</v>
      </c>
      <c r="H7" s="2"/>
      <c r="I7" s="2">
        <f t="shared" si="2"/>
        <v>20</v>
      </c>
      <c r="J7" s="22">
        <f>IF(E7=0,0,ROUNDUP(((1+C7*12/'Reinforcement Requirements'!$D$33)*(1+((D7+1)*3.141*12/'Reinforcement Requirements'!$D$33))),0))</f>
        <v>47</v>
      </c>
      <c r="K7" s="1">
        <f>IF(H7=0,0,ROUNDUP((2*(1+12*H7/'Reinforcement Requirements'!$D$28+12/'Reinforcement Requirements'!$D$28)),0))</f>
        <v>0</v>
      </c>
    </row>
    <row r="8" spans="1:11" x14ac:dyDescent="0.25">
      <c r="A8" s="1">
        <v>3</v>
      </c>
      <c r="B8" s="1">
        <v>1</v>
      </c>
      <c r="C8" s="2">
        <v>12.583</v>
      </c>
      <c r="D8" s="1">
        <v>3</v>
      </c>
      <c r="E8" s="2">
        <f t="shared" si="0"/>
        <v>3</v>
      </c>
      <c r="F8" s="2"/>
      <c r="G8" s="2">
        <f t="shared" si="1"/>
        <v>88</v>
      </c>
      <c r="I8" s="2">
        <f t="shared" si="2"/>
        <v>18</v>
      </c>
      <c r="J8" s="22">
        <f>IF(E8=0,0,ROUNDUP(((1+C8*12/'Reinforcement Requirements'!$D$33)*(1+((D8+1)*3.141*12/'Reinforcement Requirements'!$D$33))),0))</f>
        <v>44</v>
      </c>
      <c r="K8" s="1">
        <f>IF(H8=0,0,ROUNDUP((2*(1+12*H8/'Reinforcement Requirements'!$D$28+12/'Reinforcement Requirements'!$D$28)),0))</f>
        <v>0</v>
      </c>
    </row>
    <row r="9" spans="1:11" x14ac:dyDescent="0.25">
      <c r="A9" s="1">
        <v>3</v>
      </c>
      <c r="B9" s="1">
        <v>4</v>
      </c>
      <c r="C9" s="2">
        <v>12.583</v>
      </c>
      <c r="D9" s="1">
        <v>3</v>
      </c>
      <c r="E9" s="2">
        <f t="shared" ref="E9" si="3">ROUNDUP(C9*(0.25*3.141*(D9+0.5*2)^2-0.25*3.141*(D9)^2)/27,0)</f>
        <v>3</v>
      </c>
      <c r="F9" s="2">
        <f>E9</f>
        <v>3</v>
      </c>
      <c r="G9" s="2">
        <f t="shared" ref="G9" si="4">ROUNDUP(58*((((D9+0.5)*3.141+1)*C9)/100),0)</f>
        <v>88</v>
      </c>
      <c r="I9" s="2">
        <f t="shared" ref="I9" si="5">ROUNDUP(IF(E9&gt;0,((D9+0.5*2)*3.141*C9/9),(H9/9+1)),0)</f>
        <v>18</v>
      </c>
      <c r="J9" s="22">
        <f>IF(E9=0,0,ROUNDUP(((1+C9*12/'Reinforcement Requirements'!$D$33)*(1+((D9+1)*3.141*12/'Reinforcement Requirements'!$D$33))),0))</f>
        <v>44</v>
      </c>
      <c r="K9" s="1">
        <f>IF(H9=0,0,ROUNDUP((2*(1+12*H9/'Reinforcement Requirements'!$D$28+12/'Reinforcement Requirements'!$D$28)),0))</f>
        <v>0</v>
      </c>
    </row>
    <row r="10" spans="1:11" x14ac:dyDescent="0.25">
      <c r="C10" s="2"/>
      <c r="D10" s="1" t="s">
        <v>52</v>
      </c>
      <c r="E10" s="2">
        <f>IF(SUM(E6:E9)=0,"",SUM(E6:E9))</f>
        <v>12</v>
      </c>
      <c r="F10" s="2">
        <f t="shared" ref="F10:I10" si="6">IF(SUM(F6:F9)=0,"",SUM(F6:F9))</f>
        <v>3</v>
      </c>
      <c r="G10" s="2">
        <f t="shared" si="6"/>
        <v>368</v>
      </c>
      <c r="H10" s="2" t="str">
        <f t="shared" si="6"/>
        <v/>
      </c>
      <c r="I10" s="2">
        <f t="shared" si="6"/>
        <v>76</v>
      </c>
      <c r="J10" s="23">
        <f>SUM(J4:J9)</f>
        <v>182</v>
      </c>
      <c r="K10" s="19">
        <f>SUM(K4:K9)</f>
        <v>0</v>
      </c>
    </row>
    <row r="11" spans="1:11" x14ac:dyDescent="0.25">
      <c r="J11" s="22" t="s">
        <v>97</v>
      </c>
    </row>
    <row r="12" spans="1:11" x14ac:dyDescent="0.25">
      <c r="A12" s="12" t="s">
        <v>30</v>
      </c>
    </row>
    <row r="13" spans="1:11" ht="30" customHeight="1" x14ac:dyDescent="0.25">
      <c r="A13" s="1" t="s">
        <v>31</v>
      </c>
      <c r="B13" s="28" t="s">
        <v>32</v>
      </c>
      <c r="C13" s="28"/>
      <c r="D13" s="28"/>
      <c r="E13" s="28"/>
      <c r="F13" s="1" t="s">
        <v>43</v>
      </c>
      <c r="G13" s="2" t="s">
        <v>33</v>
      </c>
      <c r="H13" s="31" t="s">
        <v>34</v>
      </c>
      <c r="I13" s="31"/>
    </row>
    <row r="14" spans="1:11" x14ac:dyDescent="0.25">
      <c r="A14" s="10" t="s">
        <v>42</v>
      </c>
      <c r="B14" s="30" t="s">
        <v>47</v>
      </c>
      <c r="C14" s="30"/>
      <c r="D14" s="30"/>
      <c r="E14" s="30"/>
      <c r="F14" s="1" t="s">
        <v>44</v>
      </c>
      <c r="G14" s="11">
        <v>3300</v>
      </c>
      <c r="H14" s="27">
        <f>IF(F10="","",ROUNDUP(G14*F10,0))</f>
        <v>9900</v>
      </c>
      <c r="I14" s="27"/>
    </row>
    <row r="15" spans="1:11" x14ac:dyDescent="0.25">
      <c r="A15" s="10" t="s">
        <v>38</v>
      </c>
      <c r="B15" s="30" t="s">
        <v>39</v>
      </c>
      <c r="C15" s="30"/>
      <c r="D15" s="30"/>
      <c r="E15" s="30"/>
      <c r="F15" s="1" t="s">
        <v>45</v>
      </c>
      <c r="G15" s="11">
        <v>10</v>
      </c>
      <c r="H15" s="27">
        <f>IF(G10="","",ROUNDUP(G15*G10,0))</f>
        <v>3680</v>
      </c>
      <c r="I15" s="27"/>
    </row>
    <row r="16" spans="1:11" x14ac:dyDescent="0.25">
      <c r="A16" s="10" t="s">
        <v>36</v>
      </c>
      <c r="B16" s="30" t="s">
        <v>37</v>
      </c>
      <c r="C16" s="30"/>
      <c r="D16" s="30"/>
      <c r="E16" s="30"/>
      <c r="F16" s="1" t="s">
        <v>44</v>
      </c>
      <c r="G16" s="11">
        <v>2500</v>
      </c>
      <c r="H16" s="27">
        <f>IF(E10="","",ROUNDUP(G16*E10,0))</f>
        <v>30000</v>
      </c>
      <c r="I16" s="27"/>
    </row>
    <row r="17" spans="1:9" x14ac:dyDescent="0.25">
      <c r="A17" s="10" t="s">
        <v>75</v>
      </c>
      <c r="B17" s="30" t="s">
        <v>76</v>
      </c>
      <c r="C17" s="30"/>
      <c r="D17" s="30"/>
      <c r="E17" s="30"/>
      <c r="F17" s="1" t="s">
        <v>46</v>
      </c>
      <c r="G17" s="11">
        <v>50</v>
      </c>
      <c r="H17" s="27">
        <f>IF(I10="","",ROUNDUP(G17*I10,0))</f>
        <v>3800</v>
      </c>
      <c r="I17" s="27"/>
    </row>
    <row r="18" spans="1:9" x14ac:dyDescent="0.25">
      <c r="A18" s="10" t="s">
        <v>40</v>
      </c>
      <c r="B18" s="30" t="s">
        <v>41</v>
      </c>
      <c r="C18" s="30"/>
      <c r="D18" s="30"/>
      <c r="E18" s="30"/>
      <c r="F18" s="1" t="s">
        <v>46</v>
      </c>
      <c r="G18" s="11">
        <v>50</v>
      </c>
      <c r="H18" s="27">
        <f>IF(I10="","",ROUNDUP(G18*I10,0))</f>
        <v>3800</v>
      </c>
      <c r="I18" s="27"/>
    </row>
    <row r="19" spans="1:9" x14ac:dyDescent="0.25">
      <c r="A19" s="10" t="s">
        <v>48</v>
      </c>
      <c r="B19" s="30" t="s">
        <v>49</v>
      </c>
      <c r="C19" s="30"/>
      <c r="D19" s="30"/>
      <c r="E19" s="30"/>
      <c r="F19" s="1" t="s">
        <v>50</v>
      </c>
      <c r="G19" s="11">
        <v>450</v>
      </c>
      <c r="H19" s="27" t="str">
        <f>IF(H10="","",ROUNDUP(G19*H10,0))</f>
        <v/>
      </c>
      <c r="I19" s="27"/>
    </row>
    <row r="20" spans="1:9" x14ac:dyDescent="0.25">
      <c r="A20" s="10" t="s">
        <v>91</v>
      </c>
      <c r="B20" t="s">
        <v>92</v>
      </c>
      <c r="C20"/>
      <c r="D20"/>
      <c r="E20"/>
      <c r="F20" s="1" t="s">
        <v>93</v>
      </c>
      <c r="G20" s="11">
        <v>65</v>
      </c>
      <c r="H20" s="27">
        <f>G20*(K10)</f>
        <v>0</v>
      </c>
      <c r="I20" s="27"/>
    </row>
    <row r="21" spans="1:9" x14ac:dyDescent="0.25">
      <c r="A21" s="10"/>
      <c r="B21" t="s">
        <v>54</v>
      </c>
      <c r="C21"/>
      <c r="D21"/>
      <c r="E21"/>
      <c r="F21" s="1" t="s">
        <v>55</v>
      </c>
      <c r="G21" s="11" t="s">
        <v>74</v>
      </c>
      <c r="H21" s="27">
        <f>SUM(H14:I20)</f>
        <v>51180</v>
      </c>
      <c r="I21" s="27"/>
    </row>
    <row r="22" spans="1:9" x14ac:dyDescent="0.25">
      <c r="E22" s="29" t="s">
        <v>53</v>
      </c>
      <c r="F22" s="29"/>
      <c r="G22" s="29"/>
      <c r="H22" s="27">
        <f>SUM(H14:I21)</f>
        <v>102360</v>
      </c>
      <c r="I22" s="27"/>
    </row>
  </sheetData>
  <mergeCells count="18">
    <mergeCell ref="B16:E16"/>
    <mergeCell ref="H16:I16"/>
    <mergeCell ref="E22:G22"/>
    <mergeCell ref="H22:I22"/>
    <mergeCell ref="B17:E17"/>
    <mergeCell ref="H17:I17"/>
    <mergeCell ref="H18:I18"/>
    <mergeCell ref="H19:I19"/>
    <mergeCell ref="B18:E18"/>
    <mergeCell ref="B19:E19"/>
    <mergeCell ref="H21:I21"/>
    <mergeCell ref="H20:I20"/>
    <mergeCell ref="B13:E13"/>
    <mergeCell ref="H13:I13"/>
    <mergeCell ref="B14:E14"/>
    <mergeCell ref="H14:I14"/>
    <mergeCell ref="B15:E15"/>
    <mergeCell ref="H15:I15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4913-2DC4-4422-B55C-B2FBA37C9234}">
  <dimension ref="A1:K23"/>
  <sheetViews>
    <sheetView workbookViewId="0">
      <selection activeCell="W5" sqref="W5"/>
    </sheetView>
  </sheetViews>
  <sheetFormatPr defaultRowHeight="15" x14ac:dyDescent="0.25"/>
  <cols>
    <col min="1" max="1" width="10.5703125" style="1" bestFit="1" customWidth="1"/>
    <col min="2" max="4" width="12.42578125" style="1" customWidth="1"/>
    <col min="5" max="5" width="9.85546875" style="1" customWidth="1"/>
    <col min="6" max="6" width="12.42578125" style="1" customWidth="1"/>
    <col min="7" max="7" width="10.7109375" style="1" customWidth="1"/>
    <col min="8" max="8" width="9.7109375" style="1" customWidth="1"/>
    <col min="9" max="9" width="9.140625" style="1"/>
    <col min="10" max="10" width="12.42578125" style="1" customWidth="1"/>
    <col min="11" max="11" width="9.7109375" style="1" customWidth="1"/>
    <col min="12" max="16384" width="9.140625" style="1"/>
  </cols>
  <sheetData>
    <row r="1" spans="1:11" x14ac:dyDescent="0.25">
      <c r="A1" s="4" t="s">
        <v>2</v>
      </c>
    </row>
    <row r="2" spans="1:11" x14ac:dyDescent="0.25">
      <c r="A2" s="3" t="s">
        <v>4</v>
      </c>
      <c r="B2" s="4" t="s">
        <v>63</v>
      </c>
      <c r="D2" s="3" t="s">
        <v>5</v>
      </c>
      <c r="E2" s="5">
        <v>45751</v>
      </c>
      <c r="F2" s="5"/>
      <c r="G2" s="5"/>
      <c r="H2" s="3" t="s">
        <v>6</v>
      </c>
      <c r="I2" s="4" t="s">
        <v>7</v>
      </c>
    </row>
    <row r="3" spans="1:11" x14ac:dyDescent="0.25">
      <c r="A3" s="3"/>
      <c r="B3" s="4"/>
      <c r="D3" s="3"/>
      <c r="E3" s="5"/>
      <c r="F3" s="5"/>
      <c r="G3" s="5"/>
      <c r="H3" s="3"/>
      <c r="I3" s="4"/>
    </row>
    <row r="4" spans="1:11" x14ac:dyDescent="0.25">
      <c r="A4" s="12" t="s">
        <v>56</v>
      </c>
      <c r="B4" s="4"/>
      <c r="D4" s="3"/>
      <c r="E4" s="5"/>
      <c r="F4" s="5"/>
      <c r="G4" s="5"/>
      <c r="H4" s="3"/>
      <c r="I4" s="4"/>
    </row>
    <row r="5" spans="1:11" ht="60" x14ac:dyDescent="0.25">
      <c r="A5" s="1" t="s">
        <v>0</v>
      </c>
      <c r="B5" s="1" t="s">
        <v>1</v>
      </c>
      <c r="C5" s="2" t="s">
        <v>61</v>
      </c>
      <c r="D5" s="2" t="s">
        <v>10</v>
      </c>
      <c r="E5" s="2" t="s">
        <v>9</v>
      </c>
      <c r="F5" s="2" t="s">
        <v>35</v>
      </c>
      <c r="G5" s="2" t="s">
        <v>11</v>
      </c>
      <c r="H5" s="2" t="s">
        <v>51</v>
      </c>
      <c r="I5" s="2" t="s">
        <v>8</v>
      </c>
      <c r="J5" s="21" t="s">
        <v>95</v>
      </c>
      <c r="K5" s="2" t="s">
        <v>96</v>
      </c>
    </row>
    <row r="6" spans="1:11" x14ac:dyDescent="0.25">
      <c r="A6" s="1">
        <v>2</v>
      </c>
      <c r="B6" s="1">
        <v>1</v>
      </c>
      <c r="C6" s="2"/>
      <c r="D6" s="2">
        <v>3</v>
      </c>
      <c r="E6" s="2"/>
      <c r="F6" s="2"/>
      <c r="G6" s="2"/>
      <c r="H6" s="2">
        <v>9</v>
      </c>
      <c r="I6" s="2">
        <f t="shared" ref="I6" si="0">ROUNDUP(IF(E6&gt;0,((D6+0.5*2)*3.141*C6/9),(H6/9+1)),0)</f>
        <v>2</v>
      </c>
      <c r="J6" s="22">
        <f>IF(E6=0,0,ROUNDUP(((1+C6*12/'Reinforcement Requirements'!$D$33)*(1+((D6+1)*3.141*12/'Reinforcement Requirements'!$D$33))),0))</f>
        <v>0</v>
      </c>
      <c r="K6" s="1">
        <f>IF(H6=0,0,ROUNDUP((2*(1+12*H6/'Reinforcement Requirements'!$D$28+12/'Reinforcement Requirements'!$D$28)),0))</f>
        <v>22</v>
      </c>
    </row>
    <row r="7" spans="1:11" x14ac:dyDescent="0.25">
      <c r="A7" s="1">
        <v>3</v>
      </c>
      <c r="B7" s="1">
        <v>1</v>
      </c>
      <c r="C7" s="2"/>
      <c r="D7" s="2">
        <v>3</v>
      </c>
      <c r="E7" s="2"/>
      <c r="F7" s="2"/>
      <c r="G7" s="2"/>
      <c r="H7" s="2">
        <v>9</v>
      </c>
      <c r="I7" s="2">
        <f t="shared" ref="I7:I8" si="1">ROUNDUP(IF(E7&gt;0,((D7+0.5*2)*3.141*C7/9),(H7/9+1)),0)</f>
        <v>2</v>
      </c>
      <c r="J7" s="22">
        <f>IF(E7=0,0,ROUNDUP(((1+C7*12/'Reinforcement Requirements'!$D$33)*(1+((D7+1)*3.141*12/'Reinforcement Requirements'!$D$33))),0))</f>
        <v>0</v>
      </c>
      <c r="K7" s="1">
        <f>IF(H7=0,0,ROUNDUP((2*(1+12*H7/'Reinforcement Requirements'!$D$28+12/'Reinforcement Requirements'!$D$28)),0))</f>
        <v>22</v>
      </c>
    </row>
    <row r="8" spans="1:11" x14ac:dyDescent="0.25">
      <c r="A8" s="1">
        <v>3</v>
      </c>
      <c r="B8" s="1">
        <v>2</v>
      </c>
      <c r="C8" s="2">
        <v>13.667</v>
      </c>
      <c r="D8" s="1">
        <v>3</v>
      </c>
      <c r="E8" s="2">
        <f t="shared" ref="E8" si="2">ROUNDUP(C8*(0.25*3.141*(D8+0.5*2)^2-0.25*3.141*(D8)^2)/27,0)</f>
        <v>3</v>
      </c>
      <c r="F8" s="2"/>
      <c r="G8" s="2">
        <f t="shared" ref="G8" si="3">ROUNDUP(58*((((D8+0.5)*3.141+1)*C8)/100),0)</f>
        <v>96</v>
      </c>
      <c r="I8" s="2">
        <f t="shared" si="1"/>
        <v>20</v>
      </c>
      <c r="J8" s="22">
        <f>IF(E8=0,0,ROUNDUP(((1+C8*12/'Reinforcement Requirements'!$D$33)*(1+((D8+1)*3.141*12/'Reinforcement Requirements'!$D$33))),0))</f>
        <v>47</v>
      </c>
      <c r="K8" s="1">
        <f>IF(H8=0,0,ROUNDUP((2*(1+12*H8/'Reinforcement Requirements'!$D$28+12/'Reinforcement Requirements'!$D$28)),0))</f>
        <v>0</v>
      </c>
    </row>
    <row r="9" spans="1:11" x14ac:dyDescent="0.25">
      <c r="A9" s="1">
        <v>3</v>
      </c>
      <c r="B9" s="1">
        <v>3</v>
      </c>
      <c r="C9" s="2">
        <v>13.667</v>
      </c>
      <c r="D9" s="1">
        <v>3</v>
      </c>
      <c r="E9" s="2"/>
      <c r="F9" s="2"/>
      <c r="G9" s="2"/>
      <c r="H9" s="2"/>
      <c r="I9" s="2">
        <f t="shared" ref="I9:I10" si="4">ROUNDUP((D9)*3.141*C9/9,0)</f>
        <v>15</v>
      </c>
      <c r="J9" s="22">
        <f>IF(E9=0,0,ROUNDUP(((1+C9*12/'Reinforcement Requirements'!$D$33)*(1+((D9+1)*3.141*12/'Reinforcement Requirements'!$D$33))),0))</f>
        <v>0</v>
      </c>
      <c r="K9" s="1">
        <f>IF(H9=0,0,ROUNDUP((2*(1+12*H9/'Reinforcement Requirements'!$D$28+12/'Reinforcement Requirements'!$D$28)),0))</f>
        <v>0</v>
      </c>
    </row>
    <row r="10" spans="1:11" x14ac:dyDescent="0.25">
      <c r="A10" s="1">
        <v>3</v>
      </c>
      <c r="B10" s="1">
        <v>4</v>
      </c>
      <c r="C10" s="2">
        <v>13.667</v>
      </c>
      <c r="D10" s="1">
        <v>3</v>
      </c>
      <c r="E10" s="2"/>
      <c r="F10" s="2"/>
      <c r="G10" s="2"/>
      <c r="H10" s="2"/>
      <c r="I10" s="2">
        <f t="shared" si="4"/>
        <v>15</v>
      </c>
      <c r="J10" s="22">
        <f>IF(E10=0,0,ROUNDUP(((1+C10*12/'Reinforcement Requirements'!$D$33)*(1+((D10+1)*3.141*12/'Reinforcement Requirements'!$D$33))),0))</f>
        <v>0</v>
      </c>
      <c r="K10" s="1">
        <f>IF(H10=0,0,ROUNDUP((2*(1+12*H10/'Reinforcement Requirements'!$D$28+12/'Reinforcement Requirements'!$D$28)),0))</f>
        <v>0</v>
      </c>
    </row>
    <row r="11" spans="1:11" x14ac:dyDescent="0.25">
      <c r="C11" s="2"/>
      <c r="D11" s="1" t="s">
        <v>52</v>
      </c>
      <c r="E11" s="2">
        <f>IF(SUM(E6:E10)=0,"",SUM(E6:E10))</f>
        <v>3</v>
      </c>
      <c r="F11" s="2" t="str">
        <f t="shared" ref="F11:I11" si="5">IF(SUM(F6:F10)=0,"",SUM(F6:F10))</f>
        <v/>
      </c>
      <c r="G11" s="2">
        <f t="shared" si="5"/>
        <v>96</v>
      </c>
      <c r="H11" s="2">
        <f t="shared" si="5"/>
        <v>18</v>
      </c>
      <c r="I11" s="2">
        <f t="shared" si="5"/>
        <v>54</v>
      </c>
      <c r="J11" s="23">
        <f>SUM(J5:J10)</f>
        <v>47</v>
      </c>
      <c r="K11" s="19">
        <f>SUM(K5:K10)</f>
        <v>44</v>
      </c>
    </row>
    <row r="12" spans="1:11" x14ac:dyDescent="0.25">
      <c r="J12" s="22" t="s">
        <v>97</v>
      </c>
    </row>
    <row r="13" spans="1:11" x14ac:dyDescent="0.25">
      <c r="A13" s="12" t="s">
        <v>30</v>
      </c>
    </row>
    <row r="14" spans="1:11" ht="30" customHeight="1" x14ac:dyDescent="0.25">
      <c r="A14" s="1" t="s">
        <v>31</v>
      </c>
      <c r="B14" s="28" t="s">
        <v>32</v>
      </c>
      <c r="C14" s="28"/>
      <c r="D14" s="28"/>
      <c r="E14" s="28"/>
      <c r="F14" s="1" t="s">
        <v>43</v>
      </c>
      <c r="G14" s="2" t="s">
        <v>33</v>
      </c>
      <c r="H14" s="31" t="s">
        <v>34</v>
      </c>
      <c r="I14" s="31"/>
    </row>
    <row r="15" spans="1:11" x14ac:dyDescent="0.25">
      <c r="A15" s="10" t="s">
        <v>42</v>
      </c>
      <c r="B15" s="30" t="s">
        <v>47</v>
      </c>
      <c r="C15" s="30"/>
      <c r="D15" s="30"/>
      <c r="E15" s="30"/>
      <c r="F15" s="1" t="s">
        <v>44</v>
      </c>
      <c r="G15" s="11">
        <v>3300</v>
      </c>
      <c r="H15" s="27" t="str">
        <f>IF(F11="","",ROUNDUP(G15*F11,0))</f>
        <v/>
      </c>
      <c r="I15" s="27"/>
    </row>
    <row r="16" spans="1:11" x14ac:dyDescent="0.25">
      <c r="A16" s="10" t="s">
        <v>38</v>
      </c>
      <c r="B16" s="30" t="s">
        <v>39</v>
      </c>
      <c r="C16" s="30"/>
      <c r="D16" s="30"/>
      <c r="E16" s="30"/>
      <c r="F16" s="1" t="s">
        <v>45</v>
      </c>
      <c r="G16" s="11">
        <v>10</v>
      </c>
      <c r="H16" s="27">
        <f>IF(G11="","",ROUNDUP(G16*G11,0))</f>
        <v>960</v>
      </c>
      <c r="I16" s="27"/>
    </row>
    <row r="17" spans="1:9" x14ac:dyDescent="0.25">
      <c r="A17" s="10" t="s">
        <v>36</v>
      </c>
      <c r="B17" s="30" t="s">
        <v>37</v>
      </c>
      <c r="C17" s="30"/>
      <c r="D17" s="30"/>
      <c r="E17" s="30"/>
      <c r="F17" s="1" t="s">
        <v>44</v>
      </c>
      <c r="G17" s="11">
        <v>2500</v>
      </c>
      <c r="H17" s="27">
        <f>IF(E11="","",ROUNDUP(G17*E11,0))</f>
        <v>7500</v>
      </c>
      <c r="I17" s="27"/>
    </row>
    <row r="18" spans="1:9" x14ac:dyDescent="0.25">
      <c r="A18" s="10" t="s">
        <v>75</v>
      </c>
      <c r="B18" s="30" t="s">
        <v>76</v>
      </c>
      <c r="C18" s="30"/>
      <c r="D18" s="30"/>
      <c r="E18" s="30"/>
      <c r="F18" s="1" t="s">
        <v>46</v>
      </c>
      <c r="G18" s="11">
        <v>50</v>
      </c>
      <c r="H18" s="27">
        <f>IF(I11="","",ROUNDUP(G18*I11,0))</f>
        <v>2700</v>
      </c>
      <c r="I18" s="27"/>
    </row>
    <row r="19" spans="1:9" x14ac:dyDescent="0.25">
      <c r="A19" s="10" t="s">
        <v>40</v>
      </c>
      <c r="B19" s="30" t="s">
        <v>41</v>
      </c>
      <c r="C19" s="30"/>
      <c r="D19" s="30"/>
      <c r="E19" s="30"/>
      <c r="F19" s="1" t="s">
        <v>46</v>
      </c>
      <c r="G19" s="11">
        <v>50</v>
      </c>
      <c r="H19" s="27">
        <f>IF(I11="","",ROUNDUP(G19*I11,0))</f>
        <v>2700</v>
      </c>
      <c r="I19" s="27"/>
    </row>
    <row r="20" spans="1:9" x14ac:dyDescent="0.25">
      <c r="A20" s="10" t="s">
        <v>48</v>
      </c>
      <c r="B20" s="30" t="s">
        <v>49</v>
      </c>
      <c r="C20" s="30"/>
      <c r="D20" s="30"/>
      <c r="E20" s="30"/>
      <c r="F20" s="1" t="s">
        <v>50</v>
      </c>
      <c r="G20" s="11">
        <v>450</v>
      </c>
      <c r="H20" s="27" t="str">
        <f>IF(I12="","",ROUNDUP(G20*I12,0))</f>
        <v/>
      </c>
      <c r="I20" s="27"/>
    </row>
    <row r="21" spans="1:9" x14ac:dyDescent="0.25">
      <c r="A21" s="10" t="s">
        <v>91</v>
      </c>
      <c r="B21" t="s">
        <v>92</v>
      </c>
      <c r="C21"/>
      <c r="D21"/>
      <c r="E21"/>
      <c r="F21" s="1" t="s">
        <v>93</v>
      </c>
      <c r="G21" s="11">
        <v>65</v>
      </c>
      <c r="H21" s="27">
        <f>G21*(K11)</f>
        <v>2860</v>
      </c>
      <c r="I21" s="27"/>
    </row>
    <row r="22" spans="1:9" x14ac:dyDescent="0.25">
      <c r="A22" s="10"/>
      <c r="B22" t="s">
        <v>54</v>
      </c>
      <c r="C22"/>
      <c r="D22"/>
      <c r="E22"/>
      <c r="F22" s="1" t="s">
        <v>55</v>
      </c>
      <c r="G22" s="11" t="s">
        <v>74</v>
      </c>
      <c r="H22" s="27">
        <f>SUM(H15:I21)</f>
        <v>16720</v>
      </c>
      <c r="I22" s="27"/>
    </row>
    <row r="23" spans="1:9" x14ac:dyDescent="0.25">
      <c r="E23" s="29" t="s">
        <v>53</v>
      </c>
      <c r="F23" s="29"/>
      <c r="G23" s="29"/>
      <c r="H23" s="27">
        <f>SUM(H15:I22)</f>
        <v>33440</v>
      </c>
      <c r="I23" s="27"/>
    </row>
  </sheetData>
  <mergeCells count="18">
    <mergeCell ref="B17:E17"/>
    <mergeCell ref="H17:I17"/>
    <mergeCell ref="E23:G23"/>
    <mergeCell ref="H23:I23"/>
    <mergeCell ref="B18:E18"/>
    <mergeCell ref="H18:I18"/>
    <mergeCell ref="H19:I19"/>
    <mergeCell ref="H20:I20"/>
    <mergeCell ref="B19:E19"/>
    <mergeCell ref="B20:E20"/>
    <mergeCell ref="H22:I22"/>
    <mergeCell ref="H21:I21"/>
    <mergeCell ref="B14:E14"/>
    <mergeCell ref="H14:I14"/>
    <mergeCell ref="B15:E15"/>
    <mergeCell ref="H15:I15"/>
    <mergeCell ref="B16:E16"/>
    <mergeCell ref="H16:I16"/>
  </mergeCells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Estimate Totals</vt:lpstr>
      <vt:lpstr>Reinforcement Requirements</vt:lpstr>
      <vt:lpstr>ASD-71-0416</vt:lpstr>
      <vt:lpstr>ASD-71-0637</vt:lpstr>
      <vt:lpstr>ASD-71-0756</vt:lpstr>
      <vt:lpstr>ASD-71-1111</vt:lpstr>
      <vt:lpstr>ASD-71-1190</vt:lpstr>
      <vt:lpstr>WAY-71-0368</vt:lpstr>
      <vt:lpstr>WAY-71-0508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Joseph</dc:creator>
  <cp:lastModifiedBy>Caudill, Ethan</cp:lastModifiedBy>
  <cp:lastPrinted>2026-04-07T16:02:00Z</cp:lastPrinted>
  <dcterms:created xsi:type="dcterms:W3CDTF">2025-04-04T15:20:45Z</dcterms:created>
  <dcterms:modified xsi:type="dcterms:W3CDTF">2026-04-07T16:04:02Z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